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87VO GRUPO 44 FTR PC 2025\"/>
    </mc:Choice>
  </mc:AlternateContent>
  <xr:revisionPtr revIDLastSave="0" documentId="13_ncr:1_{716DB024-CD4C-4F48-B9CC-3115A5F131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23" r:id="rId1"/>
    <sheet name="CUADRO POR DPTOS" sheetId="19" r:id="rId2"/>
    <sheet name="NIVEL DE PELIGRO DEP " sheetId="24" r:id="rId3"/>
  </sheets>
  <definedNames>
    <definedName name="_xlnm._FilterDatabase" localSheetId="0" hidden="1">'RELACION FTR 2025'!$A$8:$AH$64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4" l="1"/>
  <c r="Y9" i="24"/>
  <c r="AD9" i="24" s="1"/>
  <c r="U9" i="24"/>
  <c r="R9" i="24"/>
  <c r="O9" i="24"/>
  <c r="L9" i="24"/>
  <c r="I9" i="24"/>
  <c r="F9" i="24"/>
  <c r="E5" i="19"/>
  <c r="W64" i="23"/>
  <c r="X64" i="23"/>
  <c r="Y64" i="23"/>
  <c r="Z64" i="23"/>
  <c r="AA64" i="23"/>
  <c r="AB64" i="23"/>
  <c r="AC64" i="23"/>
  <c r="AD64" i="23"/>
  <c r="AF64" i="23"/>
  <c r="V64" i="23"/>
  <c r="A64" i="23"/>
  <c r="AF9" i="23" l="1"/>
  <c r="AD9" i="23"/>
  <c r="AC9" i="23"/>
  <c r="AB9" i="23"/>
  <c r="AA9" i="23"/>
  <c r="Z9" i="23"/>
  <c r="Y9" i="23"/>
  <c r="X9" i="23"/>
  <c r="W9" i="23"/>
  <c r="V9" i="23"/>
  <c r="AB15" i="24" l="1"/>
  <c r="AA15" i="24"/>
  <c r="Z15" i="24"/>
  <c r="X15" i="24"/>
  <c r="W15" i="24"/>
  <c r="V15" i="24"/>
  <c r="T15" i="24"/>
  <c r="S15" i="24"/>
  <c r="Q15" i="24"/>
  <c r="P15" i="24"/>
  <c r="N15" i="24"/>
  <c r="M15" i="24"/>
  <c r="K15" i="24"/>
  <c r="J15" i="24"/>
  <c r="H15" i="24"/>
  <c r="G15" i="24"/>
  <c r="E15" i="24"/>
  <c r="D15" i="24"/>
  <c r="AC14" i="24"/>
  <c r="Y14" i="24"/>
  <c r="U14" i="24"/>
  <c r="R14" i="24"/>
  <c r="O14" i="24"/>
  <c r="L14" i="24"/>
  <c r="I14" i="24"/>
  <c r="F14" i="24"/>
  <c r="AC13" i="24"/>
  <c r="Y13" i="24"/>
  <c r="AD13" i="24" s="1"/>
  <c r="U13" i="24"/>
  <c r="R13" i="24"/>
  <c r="O13" i="24"/>
  <c r="L13" i="24"/>
  <c r="I13" i="24"/>
  <c r="F13" i="24"/>
  <c r="AD12" i="24"/>
  <c r="AC12" i="24"/>
  <c r="Y12" i="24"/>
  <c r="U12" i="24"/>
  <c r="R12" i="24"/>
  <c r="O12" i="24"/>
  <c r="L12" i="24"/>
  <c r="I12" i="24"/>
  <c r="F12" i="24"/>
  <c r="AC11" i="24"/>
  <c r="Y11" i="24"/>
  <c r="U11" i="24"/>
  <c r="R11" i="24"/>
  <c r="O11" i="24"/>
  <c r="L11" i="24"/>
  <c r="I11" i="24"/>
  <c r="F11" i="24"/>
  <c r="AC10" i="24"/>
  <c r="Y10" i="24"/>
  <c r="U10" i="24"/>
  <c r="R10" i="24"/>
  <c r="O10" i="24"/>
  <c r="L10" i="24"/>
  <c r="I10" i="24"/>
  <c r="F10" i="24"/>
  <c r="AC8" i="24"/>
  <c r="Y8" i="24"/>
  <c r="U8" i="24"/>
  <c r="R8" i="24"/>
  <c r="R15" i="24" s="1"/>
  <c r="O8" i="24"/>
  <c r="O15" i="24" s="1"/>
  <c r="L8" i="24"/>
  <c r="I8" i="24"/>
  <c r="F8" i="24"/>
  <c r="E8" i="19"/>
  <c r="E7" i="19"/>
  <c r="AF48" i="23"/>
  <c r="AD48" i="23"/>
  <c r="AC48" i="23"/>
  <c r="AB48" i="23"/>
  <c r="AA48" i="23"/>
  <c r="Z48" i="23"/>
  <c r="Y48" i="23"/>
  <c r="X48" i="23"/>
  <c r="W48" i="23"/>
  <c r="V48" i="23"/>
  <c r="AF38" i="23"/>
  <c r="AD38" i="23"/>
  <c r="AC38" i="23"/>
  <c r="AB38" i="23"/>
  <c r="AA38" i="23"/>
  <c r="Z38" i="23"/>
  <c r="Y38" i="23"/>
  <c r="X38" i="23"/>
  <c r="W38" i="23"/>
  <c r="V38" i="23"/>
  <c r="AF36" i="23"/>
  <c r="AD36" i="23"/>
  <c r="AC36" i="23"/>
  <c r="AB36" i="23"/>
  <c r="AA36" i="23"/>
  <c r="Z36" i="23"/>
  <c r="Y36" i="23"/>
  <c r="X36" i="23"/>
  <c r="W36" i="23"/>
  <c r="V36" i="23"/>
  <c r="AC15" i="24" l="1"/>
  <c r="AD8" i="24"/>
  <c r="S16" i="24"/>
  <c r="U15" i="24"/>
  <c r="M16" i="24"/>
  <c r="J16" i="24"/>
  <c r="Y15" i="24"/>
  <c r="I15" i="24"/>
  <c r="F15" i="24"/>
  <c r="L15" i="24"/>
  <c r="P16" i="24"/>
  <c r="AD10" i="24"/>
  <c r="AD14" i="24"/>
  <c r="D16" i="24"/>
  <c r="G16" i="24"/>
  <c r="AD11" i="24"/>
  <c r="V33" i="23"/>
  <c r="V18" i="23"/>
  <c r="AF33" i="23"/>
  <c r="AD33" i="23"/>
  <c r="AC33" i="23"/>
  <c r="AB33" i="23"/>
  <c r="AA33" i="23"/>
  <c r="Z33" i="23"/>
  <c r="Y33" i="23"/>
  <c r="X33" i="23"/>
  <c r="W33" i="23"/>
  <c r="V16" i="24" l="1"/>
  <c r="AD15" i="24"/>
  <c r="AF18" i="23"/>
  <c r="AD18" i="23"/>
  <c r="AC18" i="23"/>
  <c r="AB18" i="23"/>
  <c r="AA18" i="23"/>
  <c r="Z18" i="23"/>
  <c r="Y18" i="23"/>
  <c r="X18" i="23"/>
  <c r="W18" i="23"/>
  <c r="AF13" i="23"/>
  <c r="AD13" i="23"/>
  <c r="AC13" i="23"/>
  <c r="AB13" i="23"/>
  <c r="AA13" i="23"/>
  <c r="Z13" i="23"/>
  <c r="Y13" i="23"/>
  <c r="X13" i="23"/>
  <c r="W13" i="23"/>
  <c r="V13" i="23"/>
  <c r="E6" i="19"/>
  <c r="E9" i="19" l="1"/>
  <c r="E10" i="19" l="1"/>
  <c r="E4" i="19" l="1"/>
  <c r="D11" i="19" l="1"/>
  <c r="C11" i="19"/>
  <c r="E11" i="19" l="1"/>
</calcChain>
</file>

<file path=xl/sharedStrings.xml><?xml version="1.0" encoding="utf-8"?>
<sst xmlns="http://schemas.openxmlformats.org/spreadsheetml/2006/main" count="930" uniqueCount="330">
  <si>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</si>
  <si>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</si>
  <si>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</si>
  <si>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</si>
  <si>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</si>
  <si>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</si>
  <si>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</si>
  <si>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</si>
  <si>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</si>
  <si>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</si>
  <si>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</si>
  <si>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</si>
  <si>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</si>
  <si>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</si>
  <si>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</si>
  <si>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</si>
  <si>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</si>
  <si>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</si>
  <si>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</si>
  <si>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</si>
  <si>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</si>
  <si>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</si>
  <si>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</si>
  <si>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</si>
  <si>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</si>
  <si>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</si>
  <si>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</si>
  <si>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</si>
  <si>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</si>
  <si>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</si>
  <si>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</si>
  <si>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</si>
  <si>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</si>
  <si>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</si>
  <si>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</si>
  <si>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</si>
  <si>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</si>
  <si>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</si>
  <si>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</si>
  <si>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</si>
  <si>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</si>
  <si>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</si>
  <si>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</si>
  <si>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</si>
  <si>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</si>
  <si>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</si>
  <si>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</si>
  <si>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</si>
  <si>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</si>
  <si>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</si>
  <si>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</si>
  <si>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</si>
  <si>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</si>
  <si>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</si>
  <si>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</si>
  <si>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</si>
  <si>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</si>
  <si>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</si>
  <si>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</si>
  <si>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</si>
  <si>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</si>
  <si>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</si>
  <si>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</si>
  <si>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</si>
  <si>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</si>
  <si>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</si>
  <si>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</si>
  <si>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</si>
  <si>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</si>
  <si>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</si>
  <si>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</si>
  <si>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</si>
  <si>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</si>
  <si>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</si>
  <si>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</si>
  <si>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</si>
  <si>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Inundación, Flujo de detritos, Erosión fluvial</t>
  </si>
  <si>
    <t>Alto</t>
  </si>
  <si>
    <t>Arroz</t>
  </si>
  <si>
    <t>Erosión fluvial</t>
  </si>
  <si>
    <t>Inundación</t>
  </si>
  <si>
    <t>AMAZONAS</t>
  </si>
  <si>
    <t>Amazonas</t>
  </si>
  <si>
    <t>FTR-MC-PREV N° 0493-2025 ANA-AAA.H-ALA.HC</t>
  </si>
  <si>
    <t>Huallaga</t>
  </si>
  <si>
    <t>Huallaga Central</t>
  </si>
  <si>
    <t>Huayabamba</t>
  </si>
  <si>
    <t>Río Chico</t>
  </si>
  <si>
    <t>Rodriguez Mendoza</t>
  </si>
  <si>
    <t>Longar</t>
  </si>
  <si>
    <t>Longar y Maraypampa</t>
  </si>
  <si>
    <t>Limpieza y descolmatación para el mantenimiento del cauce de la quebrada Río Chico</t>
  </si>
  <si>
    <t>Café, caña de azucar, pastos y pan llevar</t>
  </si>
  <si>
    <t>FTR-CB-PREV N° 0658-2025-ANA-AAA.H-ALA.HC</t>
  </si>
  <si>
    <t>Huacahuichca</t>
  </si>
  <si>
    <t>Omia</t>
  </si>
  <si>
    <t>Limpieza, descolmatación y construcción de muro de concreto armado en la margen derecha de la quebrada Huacahuichca</t>
  </si>
  <si>
    <t>Café, platano, caña de azucar, pan llevar</t>
  </si>
  <si>
    <t>Inundación, Flujo de detritos</t>
  </si>
  <si>
    <t>FTR-CB-PREV N° 0659-2025-ANA-AAA.H-ALA.HC</t>
  </si>
  <si>
    <t>Onchic</t>
  </si>
  <si>
    <t>San Nicolás</t>
  </si>
  <si>
    <t>Limpieza, descolmatación y construcción de muro de concreto armado en ambas margenes de la quebrada Onchic</t>
  </si>
  <si>
    <t>FTR-CB-PREV N° 0664-2025-ANA-AAA.H-ALA.HC</t>
  </si>
  <si>
    <t>Shocol</t>
  </si>
  <si>
    <t>Chirimoto</t>
  </si>
  <si>
    <t>Limpieza, descolmatación y conformación de dique con enrocado, en la margen derecha del río Shocol</t>
  </si>
  <si>
    <t>Pastos, café, pan llevar</t>
  </si>
  <si>
    <t>SAN MARTIN</t>
  </si>
  <si>
    <t>FTR-CB-PREV N° 0683-2025-ANA-AAA.H-ALA.HC</t>
  </si>
  <si>
    <t>Intercuenca Medio Alto Huallaga</t>
  </si>
  <si>
    <t>San Martín</t>
  </si>
  <si>
    <t>Bellavista</t>
  </si>
  <si>
    <t>San Rafael</t>
  </si>
  <si>
    <t>Vainilla</t>
  </si>
  <si>
    <t>Limpieza, descolmatación y conformación de dique con enrocado, en la margen derecha del río Huallaga</t>
  </si>
  <si>
    <t>FTR-CB-PREV N° 0684-2025-ANA-AAA.H-ALA.HC</t>
  </si>
  <si>
    <t>Sisa</t>
  </si>
  <si>
    <t>Carhuapoma</t>
  </si>
  <si>
    <t>Limpieza, descolmatación y conformación de dique con enrocado, en la margen derecha del río Sisa</t>
  </si>
  <si>
    <t>FTR-CB-PREV N° 0686-2025-ANA-AAA.H-ALA.HC</t>
  </si>
  <si>
    <t>San Rafael-CP. Panamá</t>
  </si>
  <si>
    <t>Limpieza, descolmatación y conformación de dique con enrocado, en la margen izquierda del río Huallaga</t>
  </si>
  <si>
    <t>Papaya, arroz, platano, yuca</t>
  </si>
  <si>
    <t>FTR-CB-PREV N° 0688-2025-ANA-AAA.H-ALA.HC</t>
  </si>
  <si>
    <t>Biabo</t>
  </si>
  <si>
    <t>Panajillo</t>
  </si>
  <si>
    <t>Bajo Biavo</t>
  </si>
  <si>
    <t>Nuevo Lima</t>
  </si>
  <si>
    <t>Limpieza, descolmatación y conformación de dique con enrocado, en la margen derecha del río Panajillo</t>
  </si>
  <si>
    <t>FTR-CB-PREV N° 0692-2025-ANA-AAA.H-ALA.HC</t>
  </si>
  <si>
    <t>Jañao</t>
  </si>
  <si>
    <t>Mariscal Cáceres</t>
  </si>
  <si>
    <t>Pajarillo</t>
  </si>
  <si>
    <t>San José de Juñao</t>
  </si>
  <si>
    <t>Limpieza, descolmatación y conformación de dique con enrocado, en la margen izquierda de la quebrada Jañao</t>
  </si>
  <si>
    <t>Arroz, cacao, citricos, platano</t>
  </si>
  <si>
    <t>FTR-CB-PREV N° 0703-2025-ANA-AAA.H-ALA.TA</t>
  </si>
  <si>
    <t>Tarapoto</t>
  </si>
  <si>
    <t>Intercuenca Medio Huallaga</t>
  </si>
  <si>
    <t>Pucayacu</t>
  </si>
  <si>
    <t>Sauce</t>
  </si>
  <si>
    <t>Dos de Mayo</t>
  </si>
  <si>
    <t>Limpieza, descolmatación y conformación de muros con gaviones en la margen derecha de la quebrada Pucayacu</t>
  </si>
  <si>
    <t>FTR-CB-PREV N° 0704-2025-ANA-AAA.H-ALA.TA</t>
  </si>
  <si>
    <t>Mayo</t>
  </si>
  <si>
    <t>Cumbaza</t>
  </si>
  <si>
    <t>Santa Rosa</t>
  </si>
  <si>
    <t>Limpieza, descolmatación y conformación de dique con enrocado en ambas margenes del río Cumbaza</t>
  </si>
  <si>
    <t>Arroz, platano, maiz, otros</t>
  </si>
  <si>
    <t>FTR-CB-PREV N° 0705-2025-ANA-AAA.H-ALA.TA</t>
  </si>
  <si>
    <t>Lamas</t>
  </si>
  <si>
    <t>Pinto Recodo</t>
  </si>
  <si>
    <t>Anshico y Urasahua</t>
  </si>
  <si>
    <t>Limpieza, descolmatación y conformación de muros con gaviones en la margen izquierda del río Mayo</t>
  </si>
  <si>
    <t>FTR-CB-PREV N° 0706-2025-ANA-AAA.H-ALA.TA</t>
  </si>
  <si>
    <t>Cachiyacu</t>
  </si>
  <si>
    <t>Tabalosos</t>
  </si>
  <si>
    <t>CP. San Miguel del Río Mayo</t>
  </si>
  <si>
    <t>Limpieza, descolmatación y conformación de dique con enrocado en la margen izquierda de la quebrada Cachiyacu</t>
  </si>
  <si>
    <t>FTR-CB-PREV N° 0707-2025-ANA-AAA.H-ALA.TA</t>
  </si>
  <si>
    <t>Garrapata</t>
  </si>
  <si>
    <t>Picota</t>
  </si>
  <si>
    <t>Tres Unidos</t>
  </si>
  <si>
    <t>Paraiso</t>
  </si>
  <si>
    <t>Limpieza, descolmatación y conformación de dique con enrocado en la margen derecha de la quebrada Garrapata</t>
  </si>
  <si>
    <t>FTR-CB-PREV N° 0708-2025-ANA-AAA.H-ALA.TA</t>
  </si>
  <si>
    <t>Zapatero</t>
  </si>
  <si>
    <t>Zapatero (Orillas del Pueblo)</t>
  </si>
  <si>
    <t>Limpieza, descolmatación y conformación de dique con enrocado en la margen izquierda de la quebrada Zapatero</t>
  </si>
  <si>
    <t>FTR-CB-PREV N° 0709-2025-ANA-AAA.H-ALA.TA</t>
  </si>
  <si>
    <t>Shitarayacu</t>
  </si>
  <si>
    <t>Cuñumbuqui</t>
  </si>
  <si>
    <t>Puente Shitarayacu</t>
  </si>
  <si>
    <t>Limpieza, descolmatación y conformación de muros con gaviones en la margen izquierda de la quebrada Shitarayacu</t>
  </si>
  <si>
    <t>FTR-CB-PREV N° 0756-2025-ANA-AAA.H-ALA.TA</t>
  </si>
  <si>
    <t>Mishquiyacu</t>
  </si>
  <si>
    <t>Localidad Tres Unidos</t>
  </si>
  <si>
    <t>Limpieza, descolmatación y conformación de muros con gaviones en la margen derecha del río Mishquiyacu</t>
  </si>
  <si>
    <t>LIMA</t>
  </si>
  <si>
    <t>FTR-MC-PREV N° 0420-2025-ANA-AAA.CF-ALA.CHRL</t>
  </si>
  <si>
    <t>Cañete-Fortaleza</t>
  </si>
  <si>
    <t>Chillón-Rímac-Lurín</t>
  </si>
  <si>
    <t>Rímac</t>
  </si>
  <si>
    <t>Cupiche</t>
  </si>
  <si>
    <t>Lima</t>
  </si>
  <si>
    <t>Huarochiri</t>
  </si>
  <si>
    <t>Ricardo Palma</t>
  </si>
  <si>
    <t>Quebrada Cupiche I</t>
  </si>
  <si>
    <t>Construcción de dique disipador de energía con roca acomodada, en la quebrada Cupiche</t>
  </si>
  <si>
    <t>FTR-MC-PREV N° 0421-2025-ANA-AAA.CF-ALA.CHRL</t>
  </si>
  <si>
    <t>Afluente 1</t>
  </si>
  <si>
    <t>Quebrada Cupiche II</t>
  </si>
  <si>
    <t>Construcción de dique disipador de energía con roca acomodada, en la quebrada Afluente 1</t>
  </si>
  <si>
    <t>HUANUCO</t>
  </si>
  <si>
    <t>FTR-CB-PREV N° 0771-2025-ANA-AAA.H-ALA.ALTO HUALLAGA</t>
  </si>
  <si>
    <t>Alto Huallaga</t>
  </si>
  <si>
    <t>Intercuenca Alto Huallaga</t>
  </si>
  <si>
    <t>Huánuco</t>
  </si>
  <si>
    <t>Pillco Marca</t>
  </si>
  <si>
    <t>Pitumana</t>
  </si>
  <si>
    <t>Limpieza, descolmatación y conformación de dique con enrocado en la margen izquierda del río Huallaga</t>
  </si>
  <si>
    <t>Hortalizas, alfalfa, otros</t>
  </si>
  <si>
    <t>Inundación, flujo de detritos, Erosión fluvial</t>
  </si>
  <si>
    <t>ICA</t>
  </si>
  <si>
    <t>FTR-CB-PREV N° 0710-2025-ANA-AAA.CHCH-ALA.P</t>
  </si>
  <si>
    <t>Chaparra-Chincha</t>
  </si>
  <si>
    <t>Pisco</t>
  </si>
  <si>
    <t xml:space="preserve">Río </t>
  </si>
  <si>
    <t xml:space="preserve">Ica </t>
  </si>
  <si>
    <t>Humay</t>
  </si>
  <si>
    <t>Cuchilla Nueva</t>
  </si>
  <si>
    <t>Limpieza, descolmatación y conformación de dique con enrocado en la margen izquierda del río Pisco</t>
  </si>
  <si>
    <t>Maiz, algodón, otros</t>
  </si>
  <si>
    <t>FTR-CB-PREV N° 0711-2025-ANA-AAA.CHCH-ALA.P</t>
  </si>
  <si>
    <t>Mataguey</t>
  </si>
  <si>
    <t>Maiz, algodón</t>
  </si>
  <si>
    <t>FTR-CB-PREV N° 0712-2025-ANA-AAA.CHCH-ALA.P</t>
  </si>
  <si>
    <t>El Palmar</t>
  </si>
  <si>
    <t>FTR-CB-PREV N° 0713-2025-ANA-AAA.CHCH-ALA.P</t>
  </si>
  <si>
    <t>La Floresta</t>
  </si>
  <si>
    <t>FTR-CB-PREV N° 0714-2025-ANA-AAA.CHCH-ALA.P</t>
  </si>
  <si>
    <t>Parihuana</t>
  </si>
  <si>
    <t>FTR-CB-PREV N° 0715-2025-ANA-AAA.CHCH-ALA.P</t>
  </si>
  <si>
    <t>Tambo Colorado</t>
  </si>
  <si>
    <t>Limpieza, descolmatación y conformación de dique con enrocado en la margen derecha del río Pisco</t>
  </si>
  <si>
    <t>FTR-CB-PREV N° 0716-2025-ANA-AAA.CHCH-ALA.P</t>
  </si>
  <si>
    <t>Veladero</t>
  </si>
  <si>
    <t>Huancano</t>
  </si>
  <si>
    <t>Quitasol</t>
  </si>
  <si>
    <t>Limpieza, descolmatación y protección con muro de concreto ciclopeo en la margen derecha e izquierda de la quebrada Veladero</t>
  </si>
  <si>
    <t>Palto</t>
  </si>
  <si>
    <t>FTR-CB-PREV N° 0717-2025-ANA-AAA.CHCH-ALA.P</t>
  </si>
  <si>
    <t>San Vicente Bajo</t>
  </si>
  <si>
    <t>Palto, maiz</t>
  </si>
  <si>
    <t>FTR-CB-PREV N° 0718-2025-ANA-AAA.CHCH-ALA.P</t>
  </si>
  <si>
    <t>Huaya Chica</t>
  </si>
  <si>
    <t>PUNO</t>
  </si>
  <si>
    <t>FTR-CB-PREV N° 0432-2025 ANA-AAA.TIT-ALA.RM</t>
  </si>
  <si>
    <t>Titicaca</t>
  </si>
  <si>
    <t>Ramis</t>
  </si>
  <si>
    <t>Pucará</t>
  </si>
  <si>
    <t>Turmanamayoc (Río Turmana)</t>
  </si>
  <si>
    <t>Puno</t>
  </si>
  <si>
    <t>Melgar</t>
  </si>
  <si>
    <t>Macari</t>
  </si>
  <si>
    <t>PTAR</t>
  </si>
  <si>
    <t>Limpieza, descolmatación y conformación de muros con gaviones en la margen izquierda del río Turmanamayoc (Río Turmana)</t>
  </si>
  <si>
    <t>Llallimayo</t>
  </si>
  <si>
    <t>Umachiri</t>
  </si>
  <si>
    <t>Centro Paylla</t>
  </si>
  <si>
    <t>Limpieza, descolmatación y conformación de dique con enrocado en la margen derecha del río Llallimayo</t>
  </si>
  <si>
    <t>Pastos cultivados, avena, alfalfa</t>
  </si>
  <si>
    <t>Cupimayo</t>
  </si>
  <si>
    <t>Cupi</t>
  </si>
  <si>
    <t>Limpieza, descolmatación y conformación de dique con enrocado en ambas margenes del río Cupimayo</t>
  </si>
  <si>
    <t>Avena forrajera</t>
  </si>
  <si>
    <t>FTR-CB-PREV N° 0492-2025 ANA-AAA.TIT-ALA.RM</t>
  </si>
  <si>
    <t>Azángaro</t>
  </si>
  <si>
    <t>Grande</t>
  </si>
  <si>
    <t>Orurillo</t>
  </si>
  <si>
    <t>Acllamayo</t>
  </si>
  <si>
    <t>Limpieza, descolmatación y conformación de dique con enrocado en la margen derecha del río Grande</t>
  </si>
  <si>
    <t>Machojaja</t>
  </si>
  <si>
    <t>Trapata</t>
  </si>
  <si>
    <t>Jurinsaya</t>
  </si>
  <si>
    <t>Limpieza, descolmatación y conformación de dique con enrocado en la margen izquierda de la quebrada Machojaja</t>
  </si>
  <si>
    <t>Avena forrajera, alfalfa</t>
  </si>
  <si>
    <t>FTR-CB-PREV N° 0494-2025 ANA-AAA.TIT-ALA.RM</t>
  </si>
  <si>
    <t>Choquesani</t>
  </si>
  <si>
    <t>Limpieza, descolmatación y conformación de dique con enrocado en ambas margenes del río Grande</t>
  </si>
  <si>
    <t>Papa, avena forrajera, alfalfa</t>
  </si>
  <si>
    <t>FTR-CB-PREV N° 0495-2025 ANA-AAA.TIT-ALA.RM</t>
  </si>
  <si>
    <t>Cullco (Quebrada Cullco)</t>
  </si>
  <si>
    <t>Potoni</t>
  </si>
  <si>
    <t>CP. Belén</t>
  </si>
  <si>
    <t>Limpieza, descolmatación y conformación de dique con enrocado en ambas margenes del río Cullco (Quebrada Cullco)</t>
  </si>
  <si>
    <t>Otros</t>
  </si>
  <si>
    <t>FTR-CB-PREV N° 0496-2025 ANA-AAA.TIT-ALA.RM</t>
  </si>
  <si>
    <t>Pacobamba</t>
  </si>
  <si>
    <t>Limpieza, descolmatación y conformación de dique con enrocado en la margen izquierda del río Pacobamba</t>
  </si>
  <si>
    <t>FTR-CB-PREV N° 0497-2025 ANA-AAA.TIT-ALA.RM</t>
  </si>
  <si>
    <t>Macarimayoc (Río Pichacani)</t>
  </si>
  <si>
    <t>Ccayarani</t>
  </si>
  <si>
    <t>Limpieza, descolmatación y conformación de dique con enrocado en la margen derecha del río Macarimayoc (Río Pichacani)</t>
  </si>
  <si>
    <t>Avena forrajera, alfalfa, otros</t>
  </si>
  <si>
    <t>FTR-CB-PREV N° 0498-2025 ANA-AAA.TIT-ALA.RM</t>
  </si>
  <si>
    <t>Pitubamba</t>
  </si>
  <si>
    <t>Limpieza, descolmatación y conformación de dique con enrocado en ambas margenes del río Macarimayoc (Río Pichacani)</t>
  </si>
  <si>
    <t>FTR-CB-PREV N° 0499-2025 ANA-AAA.TIT-ALA.RM</t>
  </si>
  <si>
    <t>Llalli</t>
  </si>
  <si>
    <t>Ribera del Río</t>
  </si>
  <si>
    <t>Limpieza, descolmatación y conformación de dique con enrocado en la margen izquierda del río Llallimayo</t>
  </si>
  <si>
    <t>FTR-CB-PREV N° 0500-2025 ANA-AAA.TIT-ALA.RM</t>
  </si>
  <si>
    <t>Lampa</t>
  </si>
  <si>
    <t>Calapuja</t>
  </si>
  <si>
    <t>Camaquen Quinsa Rumi</t>
  </si>
  <si>
    <t>Limpieza, descolmatación y conformación de dique con enrocado en la margen derecha del río Pucará</t>
  </si>
  <si>
    <t>FTR-CB-PREV N° 0501-2025 ANA-AAA.TIT-ALA.RM</t>
  </si>
  <si>
    <t>Ayaviri</t>
  </si>
  <si>
    <t>La Moya</t>
  </si>
  <si>
    <t>Limpieza, descolmatación y conformación de dique con enrocado en la margen izquierda del río Ayaviri</t>
  </si>
  <si>
    <t>Otros (Bofedales)</t>
  </si>
  <si>
    <t>FTR-CB-PREV N° 0502-2025 ANA-AAA.TIT-ALA.RM</t>
  </si>
  <si>
    <t>Jajachupa</t>
  </si>
  <si>
    <t>Tirapata</t>
  </si>
  <si>
    <t>Limpieza, descolmatación y conformación de dique con enrocado en la margen derecha de la quebrada Jajachupa</t>
  </si>
  <si>
    <t>San Juan</t>
  </si>
  <si>
    <t>Asillo</t>
  </si>
  <si>
    <t>Limpieza, descolmatación y conformación de dique con enrocado en la margen derecha del río Crucero</t>
  </si>
  <si>
    <t>FTR-CB-PREV N° 0433-2025 ANA-AAA.TIT-ALA.RM</t>
  </si>
  <si>
    <t xml:space="preserve">FTR-CB-PREV N° 0437-2025-ANA-AAA.TIT-ALA.RM    </t>
  </si>
  <si>
    <t>FTR-CB-PREV N° 0493-2025 ANA-AAA.TIT-ALA.RM</t>
  </si>
  <si>
    <t xml:space="preserve">FTR-CB-PREV N° 0612-2025 ANA-AAA.TIT-ALA.RM  </t>
  </si>
  <si>
    <t>PIURA</t>
  </si>
  <si>
    <t>FTR-MC-PREV N° 0105-2025-ANA-AAA.JZ-ALA.MBP</t>
  </si>
  <si>
    <t>Jequetepeque-Zarumilla</t>
  </si>
  <si>
    <t>Medio Bajo Piura</t>
  </si>
  <si>
    <t>Piura</t>
  </si>
  <si>
    <t>Castilla</t>
  </si>
  <si>
    <t>Las Monteros-Jorge Chávez</t>
  </si>
  <si>
    <t>Limpieza y descolmatación para el mantenimiento del cauce del río Piura</t>
  </si>
  <si>
    <t>FTR-MC-PREV N° 0106-2025-ANA-AAA.JZ-ALA.MBP</t>
  </si>
  <si>
    <t>Tambogrande</t>
  </si>
  <si>
    <t>La Quebrada</t>
  </si>
  <si>
    <t>Limpieza, descolmatación y conformación de bordo con material propio del cauce del río Piura</t>
  </si>
  <si>
    <t>FTR-MC-PREV N° 0107-2025-ANA-AAA.JZ-ALA.MBP</t>
  </si>
  <si>
    <t>Olivares</t>
  </si>
  <si>
    <t>FTR-CB-PREV N° 0687-2025-ANA-AAA.H-ALA.HC</t>
  </si>
  <si>
    <t>Carhuapoma-Getsemani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</si>
</sst>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6F7A-D02E-4B3F-AA71-3F1BB0AB0AE0}">
  <sheetPr codeName="Hoja4">
    <tabColor rgb="FF92D050"/>
  </sheetPr>
  <dimension ref="A1:AH957"/>
  <sheetViews>
    <sheetView tabSelected="1" topLeftCell="A47" zoomScaleNormal="100" zoomScaleSheetLayoutView="100" workbookViewId="0">
      <selection activeCell="B18" sqref="B1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2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9" t="s">
        <v>1</v>
      </c>
      <c r="B1" s="119"/>
      <c r="C1" s="119"/>
      <c r="D1" s="119"/>
      <c r="E1" s="119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2"/>
    </row>
    <row r="2" spans="1:34" customFormat="1" ht="15.75" customHeight="1" x14ac:dyDescent="0.3">
      <c r="A2" s="119" t="s">
        <v>2</v>
      </c>
      <c r="B2" s="119"/>
      <c r="C2" s="119"/>
      <c r="D2" s="119"/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19" t="s">
        <v>64</v>
      </c>
      <c r="B4" s="119"/>
      <c r="C4" s="119"/>
      <c r="D4" s="119"/>
      <c r="E4" s="119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21" t="s">
        <v>3</v>
      </c>
      <c r="B6" s="122" t="s">
        <v>63</v>
      </c>
      <c r="C6" s="122" t="s">
        <v>40</v>
      </c>
      <c r="D6" s="113" t="s">
        <v>66</v>
      </c>
      <c r="E6" s="113"/>
      <c r="F6" s="113" t="s">
        <v>68</v>
      </c>
      <c r="G6" s="113"/>
      <c r="H6" s="113"/>
      <c r="I6" s="111" t="s">
        <v>4</v>
      </c>
      <c r="J6" s="111"/>
      <c r="K6" s="111"/>
      <c r="L6" s="111"/>
      <c r="M6" s="125" t="s">
        <v>67</v>
      </c>
      <c r="N6" s="126"/>
      <c r="O6" s="126"/>
      <c r="P6" s="126"/>
      <c r="Q6" s="127"/>
      <c r="R6" s="104" t="s">
        <v>5</v>
      </c>
      <c r="S6" s="104"/>
      <c r="T6" s="128" t="s">
        <v>6</v>
      </c>
      <c r="U6" s="129"/>
      <c r="V6" s="130"/>
      <c r="W6" s="130"/>
      <c r="X6" s="115" t="s">
        <v>7</v>
      </c>
      <c r="Y6" s="115"/>
      <c r="Z6" s="104"/>
      <c r="AA6" s="104"/>
      <c r="AB6" s="115"/>
      <c r="AC6" s="115"/>
      <c r="AD6" s="107"/>
      <c r="AE6" s="104"/>
      <c r="AF6" s="107"/>
      <c r="AG6" s="105" t="s">
        <v>8</v>
      </c>
      <c r="AH6" s="105" t="s">
        <v>9</v>
      </c>
    </row>
    <row r="7" spans="1:34" ht="15.75" customHeight="1" x14ac:dyDescent="0.3">
      <c r="A7" s="121"/>
      <c r="B7" s="123"/>
      <c r="C7" s="123"/>
      <c r="D7" s="113"/>
      <c r="E7" s="113"/>
      <c r="F7" s="113"/>
      <c r="G7" s="113"/>
      <c r="H7" s="113"/>
      <c r="I7" s="111" t="s">
        <v>10</v>
      </c>
      <c r="J7" s="111" t="s">
        <v>11</v>
      </c>
      <c r="K7" s="111" t="s">
        <v>12</v>
      </c>
      <c r="L7" s="113" t="s">
        <v>13</v>
      </c>
      <c r="M7" s="115" t="s">
        <v>14</v>
      </c>
      <c r="N7" s="115"/>
      <c r="O7" s="115" t="s">
        <v>15</v>
      </c>
      <c r="P7" s="115"/>
      <c r="Q7" s="131" t="s">
        <v>73</v>
      </c>
      <c r="R7" s="104"/>
      <c r="S7" s="104"/>
      <c r="T7" s="133" t="s">
        <v>16</v>
      </c>
      <c r="U7" s="111" t="s">
        <v>17</v>
      </c>
      <c r="V7" s="100" t="s">
        <v>18</v>
      </c>
      <c r="W7" s="102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07" t="s">
        <v>25</v>
      </c>
      <c r="AE7" s="104"/>
      <c r="AF7" s="108" t="s">
        <v>26</v>
      </c>
      <c r="AG7" s="106"/>
      <c r="AH7" s="106"/>
    </row>
    <row r="8" spans="1:34" ht="37.5" customHeight="1" x14ac:dyDescent="0.3">
      <c r="A8" s="122"/>
      <c r="B8" s="124"/>
      <c r="C8" s="124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2"/>
      <c r="J8" s="112"/>
      <c r="K8" s="112"/>
      <c r="L8" s="114"/>
      <c r="M8" s="15" t="s">
        <v>32</v>
      </c>
      <c r="N8" s="15" t="s">
        <v>33</v>
      </c>
      <c r="O8" s="15" t="s">
        <v>32</v>
      </c>
      <c r="P8" s="15" t="s">
        <v>33</v>
      </c>
      <c r="Q8" s="132"/>
      <c r="R8" s="29" t="s">
        <v>34</v>
      </c>
      <c r="S8" s="29" t="s">
        <v>35</v>
      </c>
      <c r="T8" s="134"/>
      <c r="U8" s="112"/>
      <c r="V8" s="101"/>
      <c r="W8" s="103"/>
      <c r="X8" s="110"/>
      <c r="Y8" s="110"/>
      <c r="Z8" s="110"/>
      <c r="AA8" s="110"/>
      <c r="AB8" s="110"/>
      <c r="AC8" s="110"/>
      <c r="AD8" s="39" t="s">
        <v>36</v>
      </c>
      <c r="AE8" s="29" t="s">
        <v>37</v>
      </c>
      <c r="AF8" s="109"/>
      <c r="AG8" s="106"/>
      <c r="AH8" s="106"/>
    </row>
    <row r="9" spans="1:34" s="19" customFormat="1" ht="24" customHeight="1" x14ac:dyDescent="0.25">
      <c r="A9" s="16">
        <v>3</v>
      </c>
      <c r="B9" s="17" t="s">
        <v>314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0">
        <f t="shared" ref="V9:AD9" si="0">SUM(V10:V12)</f>
        <v>2.63</v>
      </c>
      <c r="W9" s="75">
        <f t="shared" si="0"/>
        <v>6496345.4248188008</v>
      </c>
      <c r="X9" s="33">
        <f t="shared" si="0"/>
        <v>10080</v>
      </c>
      <c r="Y9" s="33">
        <f t="shared" si="0"/>
        <v>2016</v>
      </c>
      <c r="Z9" s="33">
        <f t="shared" si="0"/>
        <v>3000</v>
      </c>
      <c r="AA9" s="33">
        <f t="shared" si="0"/>
        <v>0</v>
      </c>
      <c r="AB9" s="33">
        <f t="shared" si="0"/>
        <v>6</v>
      </c>
      <c r="AC9" s="33">
        <f t="shared" si="0"/>
        <v>4</v>
      </c>
      <c r="AD9" s="75">
        <f t="shared" si="0"/>
        <v>2743</v>
      </c>
      <c r="AE9" s="40"/>
      <c r="AF9" s="40">
        <f>SUM(AF10:AF12)</f>
        <v>45</v>
      </c>
      <c r="AG9" s="68"/>
      <c r="AH9" s="24"/>
    </row>
    <row r="10" spans="1:34" s="67" customFormat="1" ht="30" customHeight="1" x14ac:dyDescent="0.25">
      <c r="A10" s="20">
        <v>1</v>
      </c>
      <c r="B10" s="69" t="s">
        <v>315</v>
      </c>
      <c r="C10" s="97" t="s">
        <v>74</v>
      </c>
      <c r="D10" s="21" t="s">
        <v>316</v>
      </c>
      <c r="E10" s="21" t="s">
        <v>317</v>
      </c>
      <c r="F10" s="21" t="s">
        <v>318</v>
      </c>
      <c r="G10" s="21" t="s">
        <v>70</v>
      </c>
      <c r="H10" s="21" t="s">
        <v>318</v>
      </c>
      <c r="I10" s="21" t="s">
        <v>318</v>
      </c>
      <c r="J10" s="21" t="s">
        <v>318</v>
      </c>
      <c r="K10" s="21" t="s">
        <v>319</v>
      </c>
      <c r="L10" s="21" t="s">
        <v>320</v>
      </c>
      <c r="M10" s="22">
        <v>541046</v>
      </c>
      <c r="N10" s="22">
        <v>9424166</v>
      </c>
      <c r="O10" s="22">
        <v>540797</v>
      </c>
      <c r="P10" s="22">
        <v>9423676</v>
      </c>
      <c r="Q10" s="22">
        <v>17</v>
      </c>
      <c r="R10" s="21"/>
      <c r="S10" s="21"/>
      <c r="T10" s="21" t="s">
        <v>321</v>
      </c>
      <c r="U10" s="65" t="s">
        <v>39</v>
      </c>
      <c r="V10" s="41">
        <v>0.55000000000000004</v>
      </c>
      <c r="W10" s="1">
        <v>1719448.0293420004</v>
      </c>
      <c r="X10" s="20">
        <v>5500</v>
      </c>
      <c r="Y10" s="20">
        <v>1100</v>
      </c>
      <c r="Z10" s="20">
        <v>1000</v>
      </c>
      <c r="AA10" s="20"/>
      <c r="AB10" s="20">
        <v>5</v>
      </c>
      <c r="AC10" s="20">
        <v>3</v>
      </c>
      <c r="AD10" s="1"/>
      <c r="AE10" s="66"/>
      <c r="AF10" s="41">
        <v>30</v>
      </c>
      <c r="AG10" s="23" t="s">
        <v>79</v>
      </c>
      <c r="AH10" s="74" t="s">
        <v>60</v>
      </c>
    </row>
    <row r="11" spans="1:34" s="67" customFormat="1" ht="30" customHeight="1" x14ac:dyDescent="0.25">
      <c r="A11" s="20">
        <v>2</v>
      </c>
      <c r="B11" s="69" t="s">
        <v>322</v>
      </c>
      <c r="C11" s="97" t="s">
        <v>74</v>
      </c>
      <c r="D11" s="21" t="s">
        <v>316</v>
      </c>
      <c r="E11" s="21" t="s">
        <v>317</v>
      </c>
      <c r="F11" s="21" t="s">
        <v>318</v>
      </c>
      <c r="G11" s="21" t="s">
        <v>70</v>
      </c>
      <c r="H11" s="21" t="s">
        <v>318</v>
      </c>
      <c r="I11" s="21" t="s">
        <v>318</v>
      </c>
      <c r="J11" s="21" t="s">
        <v>318</v>
      </c>
      <c r="K11" s="21" t="s">
        <v>323</v>
      </c>
      <c r="L11" s="21" t="s">
        <v>324</v>
      </c>
      <c r="M11" s="22">
        <v>548230</v>
      </c>
      <c r="N11" s="22">
        <v>9451120</v>
      </c>
      <c r="O11" s="22">
        <v>547372</v>
      </c>
      <c r="P11" s="22">
        <v>9450380</v>
      </c>
      <c r="Q11" s="22">
        <v>17</v>
      </c>
      <c r="R11" s="21"/>
      <c r="S11" s="21" t="s">
        <v>38</v>
      </c>
      <c r="T11" s="21" t="s">
        <v>325</v>
      </c>
      <c r="U11" s="65" t="s">
        <v>39</v>
      </c>
      <c r="V11" s="41">
        <v>1.18</v>
      </c>
      <c r="W11" s="1">
        <v>2769297.4105847999</v>
      </c>
      <c r="X11" s="20">
        <v>2500</v>
      </c>
      <c r="Y11" s="20">
        <v>500</v>
      </c>
      <c r="Z11" s="20">
        <v>2000</v>
      </c>
      <c r="AA11" s="20"/>
      <c r="AB11" s="20">
        <v>1</v>
      </c>
      <c r="AC11" s="20">
        <v>1</v>
      </c>
      <c r="AD11" s="1">
        <v>1000</v>
      </c>
      <c r="AE11" s="66"/>
      <c r="AF11" s="41">
        <v>10</v>
      </c>
      <c r="AG11" s="23" t="s">
        <v>79</v>
      </c>
      <c r="AH11" s="74" t="s">
        <v>60</v>
      </c>
    </row>
    <row r="12" spans="1:34" s="67" customFormat="1" ht="30" customHeight="1" x14ac:dyDescent="0.25">
      <c r="A12" s="20">
        <v>3</v>
      </c>
      <c r="B12" s="69" t="s">
        <v>326</v>
      </c>
      <c r="C12" s="97" t="s">
        <v>74</v>
      </c>
      <c r="D12" s="21" t="s">
        <v>316</v>
      </c>
      <c r="E12" s="21" t="s">
        <v>317</v>
      </c>
      <c r="F12" s="21" t="s">
        <v>318</v>
      </c>
      <c r="G12" s="21" t="s">
        <v>70</v>
      </c>
      <c r="H12" s="21" t="s">
        <v>318</v>
      </c>
      <c r="I12" s="21" t="s">
        <v>318</v>
      </c>
      <c r="J12" s="21" t="s">
        <v>318</v>
      </c>
      <c r="K12" s="21" t="s">
        <v>318</v>
      </c>
      <c r="L12" s="21" t="s">
        <v>327</v>
      </c>
      <c r="M12" s="22">
        <v>545034</v>
      </c>
      <c r="N12" s="22">
        <v>9446970</v>
      </c>
      <c r="O12" s="22">
        <v>544762</v>
      </c>
      <c r="P12" s="22">
        <v>9446143</v>
      </c>
      <c r="Q12" s="22">
        <v>17</v>
      </c>
      <c r="R12" s="21"/>
      <c r="S12" s="21" t="s">
        <v>38</v>
      </c>
      <c r="T12" s="21" t="s">
        <v>325</v>
      </c>
      <c r="U12" s="65" t="s">
        <v>39</v>
      </c>
      <c r="V12" s="41">
        <v>0.9</v>
      </c>
      <c r="W12" s="1">
        <v>2007599.984892</v>
      </c>
      <c r="X12" s="20">
        <v>2080</v>
      </c>
      <c r="Y12" s="20">
        <v>416</v>
      </c>
      <c r="Z12" s="20"/>
      <c r="AA12" s="20"/>
      <c r="AB12" s="20"/>
      <c r="AC12" s="20"/>
      <c r="AD12" s="1">
        <v>1743</v>
      </c>
      <c r="AE12" s="66"/>
      <c r="AF12" s="41">
        <v>5</v>
      </c>
      <c r="AG12" s="23" t="s">
        <v>79</v>
      </c>
      <c r="AH12" s="74" t="s">
        <v>60</v>
      </c>
    </row>
    <row r="13" spans="1:34" s="19" customFormat="1" ht="24" customHeight="1" x14ac:dyDescent="0.25">
      <c r="A13" s="16">
        <v>4</v>
      </c>
      <c r="B13" s="17" t="s">
        <v>81</v>
      </c>
      <c r="C13" s="17"/>
      <c r="D13" s="76"/>
      <c r="E13" s="76"/>
      <c r="F13" s="17"/>
      <c r="G13" s="17"/>
      <c r="H13" s="17"/>
      <c r="I13" s="76"/>
      <c r="J13" s="76"/>
      <c r="K13" s="76"/>
      <c r="L13" s="76"/>
      <c r="M13" s="18"/>
      <c r="N13" s="18"/>
      <c r="O13" s="18"/>
      <c r="P13" s="18"/>
      <c r="Q13" s="18"/>
      <c r="R13" s="76"/>
      <c r="S13" s="76"/>
      <c r="T13" s="76"/>
      <c r="U13" s="76"/>
      <c r="V13" s="40">
        <f t="shared" ref="V13:AD13" si="1">SUM(V14:V17)</f>
        <v>6.7900000000000009</v>
      </c>
      <c r="W13" s="75">
        <f t="shared" si="1"/>
        <v>14533702.6571694</v>
      </c>
      <c r="X13" s="33">
        <f t="shared" si="1"/>
        <v>932</v>
      </c>
      <c r="Y13" s="33">
        <f t="shared" si="1"/>
        <v>207</v>
      </c>
      <c r="Z13" s="33">
        <f t="shared" si="1"/>
        <v>1960</v>
      </c>
      <c r="AA13" s="33">
        <f t="shared" si="1"/>
        <v>1720</v>
      </c>
      <c r="AB13" s="33">
        <f t="shared" si="1"/>
        <v>3</v>
      </c>
      <c r="AC13" s="33">
        <f t="shared" si="1"/>
        <v>3</v>
      </c>
      <c r="AD13" s="75">
        <f t="shared" si="1"/>
        <v>600</v>
      </c>
      <c r="AE13" s="40"/>
      <c r="AF13" s="40">
        <f>SUM(AF14:AF17)</f>
        <v>4.12</v>
      </c>
      <c r="AG13" s="68"/>
      <c r="AH13" s="24"/>
    </row>
    <row r="14" spans="1:34" s="67" customFormat="1" ht="30" customHeight="1" x14ac:dyDescent="0.25">
      <c r="A14" s="20">
        <v>1</v>
      </c>
      <c r="B14" s="69" t="s">
        <v>83</v>
      </c>
      <c r="C14" s="97" t="s">
        <v>74</v>
      </c>
      <c r="D14" s="21" t="s">
        <v>84</v>
      </c>
      <c r="E14" s="21" t="s">
        <v>85</v>
      </c>
      <c r="F14" s="21" t="s">
        <v>86</v>
      </c>
      <c r="G14" s="21" t="s">
        <v>65</v>
      </c>
      <c r="H14" s="21" t="s">
        <v>87</v>
      </c>
      <c r="I14" s="21" t="s">
        <v>82</v>
      </c>
      <c r="J14" s="21" t="s">
        <v>88</v>
      </c>
      <c r="K14" s="21" t="s">
        <v>89</v>
      </c>
      <c r="L14" s="21" t="s">
        <v>90</v>
      </c>
      <c r="M14" s="22">
        <v>218296</v>
      </c>
      <c r="N14" s="22">
        <v>9293999</v>
      </c>
      <c r="O14" s="22">
        <v>219160</v>
      </c>
      <c r="P14" s="22">
        <v>9292108</v>
      </c>
      <c r="Q14" s="22">
        <v>18</v>
      </c>
      <c r="R14" s="21"/>
      <c r="S14" s="21"/>
      <c r="T14" s="21" t="s">
        <v>91</v>
      </c>
      <c r="U14" s="65" t="s">
        <v>39</v>
      </c>
      <c r="V14" s="41">
        <v>2.5</v>
      </c>
      <c r="W14" s="1">
        <v>505215.91360299999</v>
      </c>
      <c r="X14" s="20">
        <v>400</v>
      </c>
      <c r="Y14" s="20">
        <v>50</v>
      </c>
      <c r="Z14" s="20">
        <v>240</v>
      </c>
      <c r="AA14" s="20"/>
      <c r="AB14" s="20">
        <v>1</v>
      </c>
      <c r="AC14" s="20"/>
      <c r="AD14" s="1">
        <v>200</v>
      </c>
      <c r="AE14" s="66" t="s">
        <v>92</v>
      </c>
      <c r="AF14" s="41">
        <v>2</v>
      </c>
      <c r="AG14" s="23" t="s">
        <v>80</v>
      </c>
      <c r="AH14" s="74" t="s">
        <v>60</v>
      </c>
    </row>
    <row r="15" spans="1:34" s="67" customFormat="1" ht="30" customHeight="1" x14ac:dyDescent="0.25">
      <c r="A15" s="20">
        <v>2</v>
      </c>
      <c r="B15" s="69" t="s">
        <v>93</v>
      </c>
      <c r="C15" s="73" t="s">
        <v>72</v>
      </c>
      <c r="D15" s="21" t="s">
        <v>84</v>
      </c>
      <c r="E15" s="21" t="s">
        <v>85</v>
      </c>
      <c r="F15" s="21" t="s">
        <v>86</v>
      </c>
      <c r="G15" s="21" t="s">
        <v>65</v>
      </c>
      <c r="H15" s="21" t="s">
        <v>94</v>
      </c>
      <c r="I15" s="21" t="s">
        <v>82</v>
      </c>
      <c r="J15" s="21" t="s">
        <v>88</v>
      </c>
      <c r="K15" s="21" t="s">
        <v>95</v>
      </c>
      <c r="L15" s="21" t="s">
        <v>95</v>
      </c>
      <c r="M15" s="22">
        <v>234732</v>
      </c>
      <c r="N15" s="22">
        <v>9283951</v>
      </c>
      <c r="O15" s="22">
        <v>234908</v>
      </c>
      <c r="P15" s="22">
        <v>9284461</v>
      </c>
      <c r="Q15" s="22">
        <v>18</v>
      </c>
      <c r="R15" s="21"/>
      <c r="S15" s="21" t="s">
        <v>38</v>
      </c>
      <c r="T15" s="21" t="s">
        <v>96</v>
      </c>
      <c r="U15" s="65" t="s">
        <v>39</v>
      </c>
      <c r="V15" s="41">
        <v>0.64</v>
      </c>
      <c r="W15" s="1">
        <v>2120959.9726463999</v>
      </c>
      <c r="X15" s="20">
        <v>200</v>
      </c>
      <c r="Y15" s="20">
        <v>85</v>
      </c>
      <c r="Z15" s="20"/>
      <c r="AA15" s="20"/>
      <c r="AB15" s="20">
        <v>2</v>
      </c>
      <c r="AC15" s="20">
        <v>1</v>
      </c>
      <c r="AD15" s="1">
        <v>360</v>
      </c>
      <c r="AE15" s="66" t="s">
        <v>97</v>
      </c>
      <c r="AF15" s="41"/>
      <c r="AG15" s="23" t="s">
        <v>98</v>
      </c>
      <c r="AH15" s="98" t="s">
        <v>77</v>
      </c>
    </row>
    <row r="16" spans="1:34" s="67" customFormat="1" ht="30" customHeight="1" x14ac:dyDescent="0.25">
      <c r="A16" s="20">
        <v>3</v>
      </c>
      <c r="B16" s="69" t="s">
        <v>99</v>
      </c>
      <c r="C16" s="73" t="s">
        <v>72</v>
      </c>
      <c r="D16" s="21" t="s">
        <v>84</v>
      </c>
      <c r="E16" s="21" t="s">
        <v>85</v>
      </c>
      <c r="F16" s="21" t="s">
        <v>86</v>
      </c>
      <c r="G16" s="21" t="s">
        <v>65</v>
      </c>
      <c r="H16" s="21" t="s">
        <v>100</v>
      </c>
      <c r="I16" s="21" t="s">
        <v>82</v>
      </c>
      <c r="J16" s="21" t="s">
        <v>88</v>
      </c>
      <c r="K16" s="21" t="s">
        <v>101</v>
      </c>
      <c r="L16" s="21" t="s">
        <v>100</v>
      </c>
      <c r="M16" s="22">
        <v>226037</v>
      </c>
      <c r="N16" s="22">
        <v>9292980</v>
      </c>
      <c r="O16" s="22">
        <v>225543</v>
      </c>
      <c r="P16" s="22">
        <v>9291697</v>
      </c>
      <c r="Q16" s="22">
        <v>18</v>
      </c>
      <c r="R16" s="21" t="s">
        <v>38</v>
      </c>
      <c r="S16" s="21" t="s">
        <v>38</v>
      </c>
      <c r="T16" s="21" t="s">
        <v>102</v>
      </c>
      <c r="U16" s="65" t="s">
        <v>39</v>
      </c>
      <c r="V16" s="41">
        <v>3</v>
      </c>
      <c r="W16" s="1">
        <v>10265484.583240001</v>
      </c>
      <c r="X16" s="20">
        <v>300</v>
      </c>
      <c r="Y16" s="20">
        <v>60</v>
      </c>
      <c r="Z16" s="20">
        <v>1720</v>
      </c>
      <c r="AA16" s="20">
        <v>1720</v>
      </c>
      <c r="AB16" s="20"/>
      <c r="AC16" s="20">
        <v>2</v>
      </c>
      <c r="AD16" s="1"/>
      <c r="AE16" s="66"/>
      <c r="AF16" s="41">
        <v>1.72</v>
      </c>
      <c r="AG16" s="23" t="s">
        <v>71</v>
      </c>
      <c r="AH16" s="98" t="s">
        <v>77</v>
      </c>
    </row>
    <row r="17" spans="1:34" s="67" customFormat="1" ht="30" customHeight="1" x14ac:dyDescent="0.25">
      <c r="A17" s="20">
        <v>4</v>
      </c>
      <c r="B17" s="69" t="s">
        <v>103</v>
      </c>
      <c r="C17" s="73" t="s">
        <v>72</v>
      </c>
      <c r="D17" s="21" t="s">
        <v>84</v>
      </c>
      <c r="E17" s="21" t="s">
        <v>85</v>
      </c>
      <c r="F17" s="21" t="s">
        <v>86</v>
      </c>
      <c r="G17" s="21" t="s">
        <v>70</v>
      </c>
      <c r="H17" s="21" t="s">
        <v>104</v>
      </c>
      <c r="I17" s="21" t="s">
        <v>82</v>
      </c>
      <c r="J17" s="21" t="s">
        <v>88</v>
      </c>
      <c r="K17" s="21" t="s">
        <v>105</v>
      </c>
      <c r="L17" s="21" t="s">
        <v>105</v>
      </c>
      <c r="M17" s="22">
        <v>229071</v>
      </c>
      <c r="N17" s="22">
        <v>9279079</v>
      </c>
      <c r="O17" s="22">
        <v>230011</v>
      </c>
      <c r="P17" s="22">
        <v>9279246</v>
      </c>
      <c r="Q17" s="22">
        <v>18</v>
      </c>
      <c r="R17" s="21"/>
      <c r="S17" s="21" t="s">
        <v>38</v>
      </c>
      <c r="T17" s="21" t="s">
        <v>106</v>
      </c>
      <c r="U17" s="65" t="s">
        <v>39</v>
      </c>
      <c r="V17" s="41">
        <v>0.65</v>
      </c>
      <c r="W17" s="1">
        <v>1642042.18768</v>
      </c>
      <c r="X17" s="20">
        <v>32</v>
      </c>
      <c r="Y17" s="20">
        <v>12</v>
      </c>
      <c r="Z17" s="20"/>
      <c r="AA17" s="20"/>
      <c r="AB17" s="20"/>
      <c r="AC17" s="20"/>
      <c r="AD17" s="1">
        <v>40</v>
      </c>
      <c r="AE17" s="66" t="s">
        <v>107</v>
      </c>
      <c r="AF17" s="41">
        <v>0.4</v>
      </c>
      <c r="AG17" s="23" t="s">
        <v>80</v>
      </c>
      <c r="AH17" s="98" t="s">
        <v>77</v>
      </c>
    </row>
    <row r="18" spans="1:34" s="19" customFormat="1" ht="24" customHeight="1" x14ac:dyDescent="0.25">
      <c r="A18" s="16">
        <v>14</v>
      </c>
      <c r="B18" s="17" t="s">
        <v>108</v>
      </c>
      <c r="C18" s="17"/>
      <c r="D18" s="76"/>
      <c r="E18" s="76"/>
      <c r="F18" s="17"/>
      <c r="G18" s="17"/>
      <c r="H18" s="17"/>
      <c r="I18" s="76"/>
      <c r="J18" s="76"/>
      <c r="K18" s="76"/>
      <c r="L18" s="76"/>
      <c r="M18" s="18"/>
      <c r="N18" s="18"/>
      <c r="O18" s="18"/>
      <c r="P18" s="18"/>
      <c r="Q18" s="18"/>
      <c r="R18" s="76"/>
      <c r="S18" s="76"/>
      <c r="T18" s="76"/>
      <c r="U18" s="76"/>
      <c r="V18" s="40">
        <f>SUM(V19:V32)</f>
        <v>13.894999999999998</v>
      </c>
      <c r="W18" s="75">
        <f>SUM(W19:W32)</f>
        <v>66018290.854475334</v>
      </c>
      <c r="X18" s="33">
        <f>SUM(X19:X32)</f>
        <v>3427</v>
      </c>
      <c r="Y18" s="33">
        <f>SUM(Y19:Y32)</f>
        <v>909</v>
      </c>
      <c r="Z18" s="33">
        <f>SUM(Z19:Z32)</f>
        <v>4035</v>
      </c>
      <c r="AA18" s="33">
        <f>SUM(AA19:AA32)</f>
        <v>5800</v>
      </c>
      <c r="AB18" s="33">
        <f>SUM(AB19:AB32)</f>
        <v>4</v>
      </c>
      <c r="AC18" s="33">
        <f>SUM(AC19:AC32)</f>
        <v>3</v>
      </c>
      <c r="AD18" s="75">
        <f>SUM(AD19:AD32)</f>
        <v>3914</v>
      </c>
      <c r="AE18" s="40"/>
      <c r="AF18" s="40">
        <f>SUM(AF19:AF32)</f>
        <v>9.52</v>
      </c>
      <c r="AG18" s="68"/>
      <c r="AH18" s="24"/>
    </row>
    <row r="19" spans="1:34" s="67" customFormat="1" ht="30" customHeight="1" x14ac:dyDescent="0.25">
      <c r="A19" s="20">
        <v>1</v>
      </c>
      <c r="B19" s="69" t="s">
        <v>109</v>
      </c>
      <c r="C19" s="73" t="s">
        <v>72</v>
      </c>
      <c r="D19" s="21" t="s">
        <v>84</v>
      </c>
      <c r="E19" s="21" t="s">
        <v>85</v>
      </c>
      <c r="F19" s="21" t="s">
        <v>110</v>
      </c>
      <c r="G19" s="21" t="s">
        <v>70</v>
      </c>
      <c r="H19" s="21" t="s">
        <v>84</v>
      </c>
      <c r="I19" s="21" t="s">
        <v>111</v>
      </c>
      <c r="J19" s="21" t="s">
        <v>112</v>
      </c>
      <c r="K19" s="21" t="s">
        <v>113</v>
      </c>
      <c r="L19" s="21" t="s">
        <v>114</v>
      </c>
      <c r="M19" s="22">
        <v>332463</v>
      </c>
      <c r="N19" s="22">
        <v>9217834</v>
      </c>
      <c r="O19" s="22">
        <v>333828</v>
      </c>
      <c r="P19" s="22">
        <v>9217966</v>
      </c>
      <c r="Q19" s="22">
        <v>18</v>
      </c>
      <c r="R19" s="21"/>
      <c r="S19" s="21" t="s">
        <v>38</v>
      </c>
      <c r="T19" s="21" t="s">
        <v>115</v>
      </c>
      <c r="U19" s="65" t="s">
        <v>39</v>
      </c>
      <c r="V19" s="41">
        <v>1.44</v>
      </c>
      <c r="W19" s="1">
        <v>8228177.9696761342</v>
      </c>
      <c r="X19" s="20">
        <v>60</v>
      </c>
      <c r="Y19" s="20">
        <v>18</v>
      </c>
      <c r="Z19" s="20"/>
      <c r="AA19" s="20"/>
      <c r="AB19" s="20"/>
      <c r="AC19" s="20"/>
      <c r="AD19" s="1">
        <v>800</v>
      </c>
      <c r="AE19" s="66" t="s">
        <v>78</v>
      </c>
      <c r="AF19" s="41">
        <v>1.5</v>
      </c>
      <c r="AG19" s="23" t="s">
        <v>71</v>
      </c>
      <c r="AH19" s="74" t="s">
        <v>60</v>
      </c>
    </row>
    <row r="20" spans="1:34" s="67" customFormat="1" ht="30" customHeight="1" x14ac:dyDescent="0.25">
      <c r="A20" s="20">
        <v>2</v>
      </c>
      <c r="B20" s="69" t="s">
        <v>116</v>
      </c>
      <c r="C20" s="73" t="s">
        <v>72</v>
      </c>
      <c r="D20" s="21" t="s">
        <v>84</v>
      </c>
      <c r="E20" s="21" t="s">
        <v>85</v>
      </c>
      <c r="F20" s="21" t="s">
        <v>110</v>
      </c>
      <c r="G20" s="21" t="s">
        <v>70</v>
      </c>
      <c r="H20" s="21" t="s">
        <v>117</v>
      </c>
      <c r="I20" s="21" t="s">
        <v>111</v>
      </c>
      <c r="J20" s="21" t="s">
        <v>112</v>
      </c>
      <c r="K20" s="21" t="s">
        <v>113</v>
      </c>
      <c r="L20" s="21" t="s">
        <v>118</v>
      </c>
      <c r="M20" s="22">
        <v>331915</v>
      </c>
      <c r="N20" s="22">
        <v>9228508</v>
      </c>
      <c r="O20" s="22">
        <v>332088</v>
      </c>
      <c r="P20" s="22">
        <v>9228539</v>
      </c>
      <c r="Q20" s="22">
        <v>18</v>
      </c>
      <c r="R20" s="21"/>
      <c r="S20" s="21" t="s">
        <v>38</v>
      </c>
      <c r="T20" s="21" t="s">
        <v>119</v>
      </c>
      <c r="U20" s="65" t="s">
        <v>39</v>
      </c>
      <c r="V20" s="41">
        <v>1.63</v>
      </c>
      <c r="W20" s="1">
        <v>4360168.0854399996</v>
      </c>
      <c r="X20" s="20">
        <v>40</v>
      </c>
      <c r="Y20" s="20">
        <v>18</v>
      </c>
      <c r="Z20" s="20"/>
      <c r="AA20" s="20"/>
      <c r="AB20" s="20"/>
      <c r="AC20" s="20"/>
      <c r="AD20" s="1">
        <v>500</v>
      </c>
      <c r="AE20" s="66" t="s">
        <v>78</v>
      </c>
      <c r="AF20" s="41">
        <v>0.2</v>
      </c>
      <c r="AG20" s="23" t="s">
        <v>71</v>
      </c>
      <c r="AH20" s="98" t="s">
        <v>77</v>
      </c>
    </row>
    <row r="21" spans="1:34" s="67" customFormat="1" ht="30" customHeight="1" x14ac:dyDescent="0.25">
      <c r="A21" s="20">
        <v>3</v>
      </c>
      <c r="B21" s="69" t="s">
        <v>120</v>
      </c>
      <c r="C21" s="73" t="s">
        <v>72</v>
      </c>
      <c r="D21" s="21" t="s">
        <v>84</v>
      </c>
      <c r="E21" s="21" t="s">
        <v>85</v>
      </c>
      <c r="F21" s="21" t="s">
        <v>110</v>
      </c>
      <c r="G21" s="21" t="s">
        <v>70</v>
      </c>
      <c r="H21" s="21" t="s">
        <v>84</v>
      </c>
      <c r="I21" s="21" t="s">
        <v>111</v>
      </c>
      <c r="J21" s="21" t="s">
        <v>112</v>
      </c>
      <c r="K21" s="21" t="s">
        <v>113</v>
      </c>
      <c r="L21" s="21" t="s">
        <v>121</v>
      </c>
      <c r="M21" s="22">
        <v>340663</v>
      </c>
      <c r="N21" s="22">
        <v>9224480</v>
      </c>
      <c r="O21" s="22">
        <v>340739</v>
      </c>
      <c r="P21" s="22">
        <v>9224763</v>
      </c>
      <c r="Q21" s="22">
        <v>18</v>
      </c>
      <c r="R21" s="21" t="s">
        <v>38</v>
      </c>
      <c r="S21" s="21"/>
      <c r="T21" s="21" t="s">
        <v>122</v>
      </c>
      <c r="U21" s="65" t="s">
        <v>39</v>
      </c>
      <c r="V21" s="41">
        <v>0.64</v>
      </c>
      <c r="W21" s="1">
        <v>2785485.0992000005</v>
      </c>
      <c r="X21" s="20">
        <v>120</v>
      </c>
      <c r="Y21" s="20">
        <v>66</v>
      </c>
      <c r="Z21" s="20">
        <v>1530</v>
      </c>
      <c r="AA21" s="20">
        <v>1700</v>
      </c>
      <c r="AB21" s="20">
        <v>1</v>
      </c>
      <c r="AC21" s="20">
        <v>1</v>
      </c>
      <c r="AD21" s="1">
        <v>98</v>
      </c>
      <c r="AE21" s="66" t="s">
        <v>123</v>
      </c>
      <c r="AF21" s="41">
        <v>3.6</v>
      </c>
      <c r="AG21" s="23" t="s">
        <v>71</v>
      </c>
      <c r="AH21" s="98" t="s">
        <v>77</v>
      </c>
    </row>
    <row r="22" spans="1:34" s="67" customFormat="1" ht="30" customHeight="1" x14ac:dyDescent="0.25">
      <c r="A22" s="20">
        <v>4</v>
      </c>
      <c r="B22" s="69" t="s">
        <v>328</v>
      </c>
      <c r="C22" s="73" t="s">
        <v>72</v>
      </c>
      <c r="D22" s="21" t="s">
        <v>84</v>
      </c>
      <c r="E22" s="21" t="s">
        <v>85</v>
      </c>
      <c r="F22" s="21" t="s">
        <v>110</v>
      </c>
      <c r="G22" s="21" t="s">
        <v>70</v>
      </c>
      <c r="H22" s="21" t="s">
        <v>117</v>
      </c>
      <c r="I22" s="21" t="s">
        <v>111</v>
      </c>
      <c r="J22" s="21" t="s">
        <v>112</v>
      </c>
      <c r="K22" s="21" t="s">
        <v>113</v>
      </c>
      <c r="L22" s="21" t="s">
        <v>329</v>
      </c>
      <c r="M22" s="22">
        <v>335333</v>
      </c>
      <c r="N22" s="22">
        <v>9227029</v>
      </c>
      <c r="O22" s="22">
        <v>335635</v>
      </c>
      <c r="P22" s="22">
        <v>9226782</v>
      </c>
      <c r="Q22" s="22">
        <v>18</v>
      </c>
      <c r="R22" s="21"/>
      <c r="S22" s="21" t="s">
        <v>38</v>
      </c>
      <c r="T22" s="21" t="s">
        <v>119</v>
      </c>
      <c r="U22" s="65" t="s">
        <v>39</v>
      </c>
      <c r="V22" s="41">
        <v>0.53</v>
      </c>
      <c r="W22" s="1">
        <v>1293118.0776</v>
      </c>
      <c r="X22" s="20">
        <v>12</v>
      </c>
      <c r="Y22" s="20">
        <v>3</v>
      </c>
      <c r="Z22" s="20"/>
      <c r="AA22" s="20"/>
      <c r="AB22" s="20"/>
      <c r="AC22" s="20"/>
      <c r="AD22" s="1">
        <v>500</v>
      </c>
      <c r="AE22" s="66" t="s">
        <v>78</v>
      </c>
      <c r="AF22" s="41">
        <v>0.2</v>
      </c>
      <c r="AG22" s="23" t="s">
        <v>71</v>
      </c>
      <c r="AH22" s="98" t="s">
        <v>77</v>
      </c>
    </row>
    <row r="23" spans="1:34" s="67" customFormat="1" ht="30" customHeight="1" x14ac:dyDescent="0.25">
      <c r="A23" s="20">
        <v>5</v>
      </c>
      <c r="B23" s="69" t="s">
        <v>124</v>
      </c>
      <c r="C23" s="73" t="s">
        <v>72</v>
      </c>
      <c r="D23" s="21" t="s">
        <v>84</v>
      </c>
      <c r="E23" s="21" t="s">
        <v>85</v>
      </c>
      <c r="F23" s="21" t="s">
        <v>125</v>
      </c>
      <c r="G23" s="21" t="s">
        <v>70</v>
      </c>
      <c r="H23" s="21" t="s">
        <v>126</v>
      </c>
      <c r="I23" s="21" t="s">
        <v>111</v>
      </c>
      <c r="J23" s="21" t="s">
        <v>112</v>
      </c>
      <c r="K23" s="21" t="s">
        <v>127</v>
      </c>
      <c r="L23" s="21" t="s">
        <v>128</v>
      </c>
      <c r="M23" s="22">
        <v>337056</v>
      </c>
      <c r="N23" s="22">
        <v>9214862</v>
      </c>
      <c r="O23" s="22">
        <v>337215</v>
      </c>
      <c r="P23" s="22">
        <v>9215235</v>
      </c>
      <c r="Q23" s="22">
        <v>18</v>
      </c>
      <c r="R23" s="21"/>
      <c r="S23" s="21" t="s">
        <v>38</v>
      </c>
      <c r="T23" s="21" t="s">
        <v>129</v>
      </c>
      <c r="U23" s="65" t="s">
        <v>39</v>
      </c>
      <c r="V23" s="41">
        <v>0.55000000000000004</v>
      </c>
      <c r="W23" s="1">
        <v>1378131.3841600004</v>
      </c>
      <c r="X23" s="20">
        <v>168</v>
      </c>
      <c r="Y23" s="20">
        <v>40</v>
      </c>
      <c r="Z23" s="20">
        <v>1500</v>
      </c>
      <c r="AA23" s="20">
        <v>2000</v>
      </c>
      <c r="AB23" s="20">
        <v>2</v>
      </c>
      <c r="AC23" s="20">
        <v>1</v>
      </c>
      <c r="AD23" s="1">
        <v>101</v>
      </c>
      <c r="AE23" s="66" t="s">
        <v>78</v>
      </c>
      <c r="AF23" s="41">
        <v>3</v>
      </c>
      <c r="AG23" s="23" t="s">
        <v>71</v>
      </c>
      <c r="AH23" s="74" t="s">
        <v>60</v>
      </c>
    </row>
    <row r="24" spans="1:34" s="67" customFormat="1" ht="30" customHeight="1" x14ac:dyDescent="0.25">
      <c r="A24" s="20">
        <v>6</v>
      </c>
      <c r="B24" s="69" t="s">
        <v>130</v>
      </c>
      <c r="C24" s="73" t="s">
        <v>72</v>
      </c>
      <c r="D24" s="21" t="s">
        <v>84</v>
      </c>
      <c r="E24" s="21" t="s">
        <v>85</v>
      </c>
      <c r="F24" s="21" t="s">
        <v>110</v>
      </c>
      <c r="G24" s="21" t="s">
        <v>65</v>
      </c>
      <c r="H24" s="21" t="s">
        <v>131</v>
      </c>
      <c r="I24" s="21" t="s">
        <v>111</v>
      </c>
      <c r="J24" s="21" t="s">
        <v>132</v>
      </c>
      <c r="K24" s="21" t="s">
        <v>133</v>
      </c>
      <c r="L24" s="21" t="s">
        <v>134</v>
      </c>
      <c r="M24" s="22">
        <v>310411</v>
      </c>
      <c r="N24" s="22">
        <v>9200218</v>
      </c>
      <c r="O24" s="22">
        <v>310032</v>
      </c>
      <c r="P24" s="22">
        <v>9200738</v>
      </c>
      <c r="Q24" s="22">
        <v>18</v>
      </c>
      <c r="R24" s="21" t="s">
        <v>38</v>
      </c>
      <c r="S24" s="21"/>
      <c r="T24" s="21" t="s">
        <v>135</v>
      </c>
      <c r="U24" s="65" t="s">
        <v>39</v>
      </c>
      <c r="V24" s="41">
        <v>1.1499999999999999</v>
      </c>
      <c r="W24" s="1">
        <v>1645327.08384</v>
      </c>
      <c r="X24" s="20">
        <v>53</v>
      </c>
      <c r="Y24" s="20">
        <v>11</v>
      </c>
      <c r="Z24" s="20"/>
      <c r="AA24" s="20"/>
      <c r="AB24" s="20"/>
      <c r="AC24" s="20"/>
      <c r="AD24" s="1">
        <v>110</v>
      </c>
      <c r="AE24" s="66" t="s">
        <v>136</v>
      </c>
      <c r="AF24" s="41"/>
      <c r="AG24" s="23" t="s">
        <v>71</v>
      </c>
      <c r="AH24" s="98" t="s">
        <v>77</v>
      </c>
    </row>
    <row r="25" spans="1:34" s="67" customFormat="1" ht="30" customHeight="1" x14ac:dyDescent="0.25">
      <c r="A25" s="20">
        <v>7</v>
      </c>
      <c r="B25" s="69" t="s">
        <v>137</v>
      </c>
      <c r="C25" s="73" t="s">
        <v>72</v>
      </c>
      <c r="D25" s="21" t="s">
        <v>84</v>
      </c>
      <c r="E25" s="21" t="s">
        <v>138</v>
      </c>
      <c r="F25" s="21" t="s">
        <v>139</v>
      </c>
      <c r="G25" s="21" t="s">
        <v>65</v>
      </c>
      <c r="H25" s="21" t="s">
        <v>140</v>
      </c>
      <c r="I25" s="21" t="s">
        <v>111</v>
      </c>
      <c r="J25" s="21" t="s">
        <v>111</v>
      </c>
      <c r="K25" s="21" t="s">
        <v>141</v>
      </c>
      <c r="L25" s="21" t="s">
        <v>142</v>
      </c>
      <c r="M25" s="22">
        <v>366377.43</v>
      </c>
      <c r="N25" s="22">
        <v>9258235.2200000007</v>
      </c>
      <c r="O25" s="22">
        <v>366411.64</v>
      </c>
      <c r="P25" s="22">
        <v>9258213.9600000009</v>
      </c>
      <c r="Q25" s="22">
        <v>18</v>
      </c>
      <c r="R25" s="21"/>
      <c r="S25" s="21" t="s">
        <v>38</v>
      </c>
      <c r="T25" s="21" t="s">
        <v>143</v>
      </c>
      <c r="U25" s="65" t="s">
        <v>39</v>
      </c>
      <c r="V25" s="41">
        <v>0.21</v>
      </c>
      <c r="W25" s="1">
        <v>792819.50256000017</v>
      </c>
      <c r="X25" s="20">
        <v>500</v>
      </c>
      <c r="Y25" s="20">
        <v>78</v>
      </c>
      <c r="Z25" s="20">
        <v>15</v>
      </c>
      <c r="AA25" s="20">
        <v>500</v>
      </c>
      <c r="AB25" s="20"/>
      <c r="AC25" s="20"/>
      <c r="AD25" s="1">
        <v>450</v>
      </c>
      <c r="AE25" s="66"/>
      <c r="AF25" s="41"/>
      <c r="AG25" s="23" t="s">
        <v>71</v>
      </c>
      <c r="AH25" s="74" t="s">
        <v>60</v>
      </c>
    </row>
    <row r="26" spans="1:34" s="67" customFormat="1" ht="30" customHeight="1" x14ac:dyDescent="0.25">
      <c r="A26" s="20">
        <v>8</v>
      </c>
      <c r="B26" s="69" t="s">
        <v>144</v>
      </c>
      <c r="C26" s="73" t="s">
        <v>72</v>
      </c>
      <c r="D26" s="21" t="s">
        <v>84</v>
      </c>
      <c r="E26" s="21" t="s">
        <v>138</v>
      </c>
      <c r="F26" s="21" t="s">
        <v>145</v>
      </c>
      <c r="G26" s="21" t="s">
        <v>70</v>
      </c>
      <c r="H26" s="21" t="s">
        <v>146</v>
      </c>
      <c r="I26" s="21" t="s">
        <v>111</v>
      </c>
      <c r="J26" s="21" t="s">
        <v>111</v>
      </c>
      <c r="K26" s="21" t="s">
        <v>138</v>
      </c>
      <c r="L26" s="21" t="s">
        <v>147</v>
      </c>
      <c r="M26" s="22">
        <v>347992.89</v>
      </c>
      <c r="N26" s="22">
        <v>9279224.4499999993</v>
      </c>
      <c r="O26" s="22">
        <v>348108.28</v>
      </c>
      <c r="P26" s="22">
        <v>9278489.5899999999</v>
      </c>
      <c r="Q26" s="22">
        <v>18</v>
      </c>
      <c r="R26" s="21" t="s">
        <v>38</v>
      </c>
      <c r="S26" s="21" t="s">
        <v>38</v>
      </c>
      <c r="T26" s="21" t="s">
        <v>148</v>
      </c>
      <c r="U26" s="65" t="s">
        <v>39</v>
      </c>
      <c r="V26" s="41">
        <v>1.925</v>
      </c>
      <c r="W26" s="1">
        <v>6373877.1090799989</v>
      </c>
      <c r="X26" s="20">
        <v>600</v>
      </c>
      <c r="Y26" s="20">
        <v>200</v>
      </c>
      <c r="Z26" s="20">
        <v>500</v>
      </c>
      <c r="AA26" s="20">
        <v>350</v>
      </c>
      <c r="AB26" s="20"/>
      <c r="AC26" s="20"/>
      <c r="AD26" s="1">
        <v>400</v>
      </c>
      <c r="AE26" s="66" t="s">
        <v>149</v>
      </c>
      <c r="AF26" s="41"/>
      <c r="AG26" s="23" t="s">
        <v>71</v>
      </c>
      <c r="AH26" s="74" t="s">
        <v>60</v>
      </c>
    </row>
    <row r="27" spans="1:34" s="67" customFormat="1" ht="30" customHeight="1" x14ac:dyDescent="0.25">
      <c r="A27" s="20">
        <v>9</v>
      </c>
      <c r="B27" s="69" t="s">
        <v>150</v>
      </c>
      <c r="C27" s="73" t="s">
        <v>72</v>
      </c>
      <c r="D27" s="21" t="s">
        <v>84</v>
      </c>
      <c r="E27" s="21" t="s">
        <v>138</v>
      </c>
      <c r="F27" s="21" t="s">
        <v>145</v>
      </c>
      <c r="G27" s="21" t="s">
        <v>70</v>
      </c>
      <c r="H27" s="21" t="s">
        <v>145</v>
      </c>
      <c r="I27" s="21" t="s">
        <v>111</v>
      </c>
      <c r="J27" s="21" t="s">
        <v>151</v>
      </c>
      <c r="K27" s="21" t="s">
        <v>152</v>
      </c>
      <c r="L27" s="21" t="s">
        <v>153</v>
      </c>
      <c r="M27" s="22">
        <v>322079</v>
      </c>
      <c r="N27" s="22">
        <v>9294837</v>
      </c>
      <c r="O27" s="22">
        <v>322373.96130000002</v>
      </c>
      <c r="P27" s="22">
        <v>9294631.6754999999</v>
      </c>
      <c r="Q27" s="22">
        <v>18</v>
      </c>
      <c r="R27" s="21" t="s">
        <v>38</v>
      </c>
      <c r="S27" s="21"/>
      <c r="T27" s="21" t="s">
        <v>154</v>
      </c>
      <c r="U27" s="65" t="s">
        <v>39</v>
      </c>
      <c r="V27" s="41">
        <v>1.1000000000000001</v>
      </c>
      <c r="W27" s="1">
        <v>8247035.3882799987</v>
      </c>
      <c r="X27" s="20">
        <v>800</v>
      </c>
      <c r="Y27" s="20">
        <v>200</v>
      </c>
      <c r="Z27" s="20">
        <v>15</v>
      </c>
      <c r="AA27" s="20">
        <v>500</v>
      </c>
      <c r="AB27" s="20">
        <v>1</v>
      </c>
      <c r="AC27" s="20">
        <v>1</v>
      </c>
      <c r="AD27" s="1"/>
      <c r="AE27" s="66"/>
      <c r="AF27" s="41"/>
      <c r="AG27" s="23" t="s">
        <v>71</v>
      </c>
      <c r="AH27" s="74" t="s">
        <v>60</v>
      </c>
    </row>
    <row r="28" spans="1:34" s="67" customFormat="1" ht="30" customHeight="1" x14ac:dyDescent="0.25">
      <c r="A28" s="20">
        <v>10</v>
      </c>
      <c r="B28" s="69" t="s">
        <v>155</v>
      </c>
      <c r="C28" s="73" t="s">
        <v>72</v>
      </c>
      <c r="D28" s="21" t="s">
        <v>84</v>
      </c>
      <c r="E28" s="21" t="s">
        <v>138</v>
      </c>
      <c r="F28" s="21" t="s">
        <v>145</v>
      </c>
      <c r="G28" s="21" t="s">
        <v>65</v>
      </c>
      <c r="H28" s="21" t="s">
        <v>156</v>
      </c>
      <c r="I28" s="21" t="s">
        <v>111</v>
      </c>
      <c r="J28" s="21" t="s">
        <v>151</v>
      </c>
      <c r="K28" s="21" t="s">
        <v>157</v>
      </c>
      <c r="L28" s="21" t="s">
        <v>158</v>
      </c>
      <c r="M28" s="22">
        <v>324345</v>
      </c>
      <c r="N28" s="22">
        <v>9286790</v>
      </c>
      <c r="O28" s="22">
        <v>325321</v>
      </c>
      <c r="P28" s="22">
        <v>9287893</v>
      </c>
      <c r="Q28" s="22">
        <v>18</v>
      </c>
      <c r="R28" s="21" t="s">
        <v>38</v>
      </c>
      <c r="S28" s="21"/>
      <c r="T28" s="21" t="s">
        <v>159</v>
      </c>
      <c r="U28" s="65" t="s">
        <v>39</v>
      </c>
      <c r="V28" s="41">
        <v>1.2</v>
      </c>
      <c r="W28" s="1">
        <v>4429851.5047399998</v>
      </c>
      <c r="X28" s="20">
        <v>350</v>
      </c>
      <c r="Y28" s="20">
        <v>90</v>
      </c>
      <c r="Z28" s="20"/>
      <c r="AA28" s="20"/>
      <c r="AB28" s="20"/>
      <c r="AC28" s="20"/>
      <c r="AD28" s="1">
        <v>55</v>
      </c>
      <c r="AE28" s="66" t="s">
        <v>149</v>
      </c>
      <c r="AF28" s="41"/>
      <c r="AG28" s="23" t="s">
        <v>71</v>
      </c>
      <c r="AH28" s="74" t="s">
        <v>60</v>
      </c>
    </row>
    <row r="29" spans="1:34" s="67" customFormat="1" ht="30" customHeight="1" x14ac:dyDescent="0.25">
      <c r="A29" s="20">
        <v>11</v>
      </c>
      <c r="B29" s="69" t="s">
        <v>160</v>
      </c>
      <c r="C29" s="73" t="s">
        <v>72</v>
      </c>
      <c r="D29" s="21" t="s">
        <v>84</v>
      </c>
      <c r="E29" s="21" t="s">
        <v>138</v>
      </c>
      <c r="F29" s="21" t="s">
        <v>139</v>
      </c>
      <c r="G29" s="21" t="s">
        <v>65</v>
      </c>
      <c r="H29" s="21" t="s">
        <v>161</v>
      </c>
      <c r="I29" s="21" t="s">
        <v>111</v>
      </c>
      <c r="J29" s="21" t="s">
        <v>162</v>
      </c>
      <c r="K29" s="21" t="s">
        <v>163</v>
      </c>
      <c r="L29" s="21" t="s">
        <v>164</v>
      </c>
      <c r="M29" s="22">
        <v>375553</v>
      </c>
      <c r="N29" s="22">
        <v>9244202</v>
      </c>
      <c r="O29" s="22">
        <v>375257</v>
      </c>
      <c r="P29" s="22">
        <v>9244043</v>
      </c>
      <c r="Q29" s="22">
        <v>18</v>
      </c>
      <c r="R29" s="21"/>
      <c r="S29" s="21" t="s">
        <v>38</v>
      </c>
      <c r="T29" s="21" t="s">
        <v>165</v>
      </c>
      <c r="U29" s="65" t="s">
        <v>39</v>
      </c>
      <c r="V29" s="41">
        <v>0.35</v>
      </c>
      <c r="W29" s="1">
        <v>1046030.3510200002</v>
      </c>
      <c r="X29" s="20">
        <v>250</v>
      </c>
      <c r="Y29" s="20">
        <v>50</v>
      </c>
      <c r="Z29" s="20">
        <v>15</v>
      </c>
      <c r="AA29" s="20">
        <v>500</v>
      </c>
      <c r="AB29" s="20"/>
      <c r="AC29" s="20"/>
      <c r="AD29" s="1">
        <v>450</v>
      </c>
      <c r="AE29" s="66" t="s">
        <v>149</v>
      </c>
      <c r="AF29" s="41"/>
      <c r="AG29" s="23" t="s">
        <v>71</v>
      </c>
      <c r="AH29" s="98" t="s">
        <v>77</v>
      </c>
    </row>
    <row r="30" spans="1:34" s="67" customFormat="1" ht="30" customHeight="1" x14ac:dyDescent="0.25">
      <c r="A30" s="20">
        <v>12</v>
      </c>
      <c r="B30" s="69" t="s">
        <v>166</v>
      </c>
      <c r="C30" s="73" t="s">
        <v>72</v>
      </c>
      <c r="D30" s="21" t="s">
        <v>84</v>
      </c>
      <c r="E30" s="21" t="s">
        <v>138</v>
      </c>
      <c r="F30" s="21" t="s">
        <v>145</v>
      </c>
      <c r="G30" s="21" t="s">
        <v>65</v>
      </c>
      <c r="H30" s="21" t="s">
        <v>167</v>
      </c>
      <c r="I30" s="21" t="s">
        <v>111</v>
      </c>
      <c r="J30" s="21" t="s">
        <v>151</v>
      </c>
      <c r="K30" s="21" t="s">
        <v>167</v>
      </c>
      <c r="L30" s="21" t="s">
        <v>168</v>
      </c>
      <c r="M30" s="22">
        <v>334655</v>
      </c>
      <c r="N30" s="22">
        <v>9277944</v>
      </c>
      <c r="O30" s="22">
        <v>334700</v>
      </c>
      <c r="P30" s="22">
        <v>9277974</v>
      </c>
      <c r="Q30" s="22">
        <v>18</v>
      </c>
      <c r="R30" s="21" t="s">
        <v>38</v>
      </c>
      <c r="S30" s="21"/>
      <c r="T30" s="21" t="s">
        <v>169</v>
      </c>
      <c r="U30" s="65" t="s">
        <v>39</v>
      </c>
      <c r="V30" s="41">
        <v>0.1</v>
      </c>
      <c r="W30" s="1">
        <v>281075.44402000005</v>
      </c>
      <c r="X30" s="20">
        <v>15</v>
      </c>
      <c r="Y30" s="20">
        <v>2</v>
      </c>
      <c r="Z30" s="20"/>
      <c r="AA30" s="20"/>
      <c r="AB30" s="20"/>
      <c r="AC30" s="20"/>
      <c r="AD30" s="1">
        <v>450</v>
      </c>
      <c r="AE30" s="66" t="s">
        <v>149</v>
      </c>
      <c r="AF30" s="41">
        <v>0.02</v>
      </c>
      <c r="AG30" s="23" t="s">
        <v>71</v>
      </c>
      <c r="AH30" s="98" t="s">
        <v>77</v>
      </c>
    </row>
    <row r="31" spans="1:34" s="67" customFormat="1" ht="30" customHeight="1" x14ac:dyDescent="0.25">
      <c r="A31" s="20">
        <v>13</v>
      </c>
      <c r="B31" s="69" t="s">
        <v>170</v>
      </c>
      <c r="C31" s="73" t="s">
        <v>72</v>
      </c>
      <c r="D31" s="21" t="s">
        <v>84</v>
      </c>
      <c r="E31" s="21" t="s">
        <v>138</v>
      </c>
      <c r="F31" s="21" t="s">
        <v>145</v>
      </c>
      <c r="G31" s="21" t="s">
        <v>65</v>
      </c>
      <c r="H31" s="21" t="s">
        <v>171</v>
      </c>
      <c r="I31" s="21" t="s">
        <v>111</v>
      </c>
      <c r="J31" s="21" t="s">
        <v>151</v>
      </c>
      <c r="K31" s="21" t="s">
        <v>172</v>
      </c>
      <c r="L31" s="21" t="s">
        <v>173</v>
      </c>
      <c r="M31" s="22">
        <v>335622.79</v>
      </c>
      <c r="N31" s="22">
        <v>9279699.5199999996</v>
      </c>
      <c r="O31" s="22">
        <v>336442.527</v>
      </c>
      <c r="P31" s="22">
        <v>9279851.0250000004</v>
      </c>
      <c r="Q31" s="22">
        <v>18</v>
      </c>
      <c r="R31" s="21" t="s">
        <v>38</v>
      </c>
      <c r="S31" s="21"/>
      <c r="T31" s="21" t="s">
        <v>174</v>
      </c>
      <c r="U31" s="65" t="s">
        <v>39</v>
      </c>
      <c r="V31" s="41">
        <v>0.81</v>
      </c>
      <c r="W31" s="1">
        <v>2585523.4235999994</v>
      </c>
      <c r="X31" s="20">
        <v>150</v>
      </c>
      <c r="Y31" s="20">
        <v>30</v>
      </c>
      <c r="Z31" s="20">
        <v>460</v>
      </c>
      <c r="AA31" s="20">
        <v>250</v>
      </c>
      <c r="AB31" s="20"/>
      <c r="AC31" s="20"/>
      <c r="AD31" s="1"/>
      <c r="AE31" s="66"/>
      <c r="AF31" s="41">
        <v>1</v>
      </c>
      <c r="AG31" s="23" t="s">
        <v>71</v>
      </c>
      <c r="AH31" s="74" t="s">
        <v>60</v>
      </c>
    </row>
    <row r="32" spans="1:34" s="67" customFormat="1" ht="30" customHeight="1" x14ac:dyDescent="0.25">
      <c r="A32" s="20">
        <v>14</v>
      </c>
      <c r="B32" s="69" t="s">
        <v>175</v>
      </c>
      <c r="C32" s="73" t="s">
        <v>72</v>
      </c>
      <c r="D32" s="21" t="s">
        <v>84</v>
      </c>
      <c r="E32" s="21" t="s">
        <v>138</v>
      </c>
      <c r="F32" s="21" t="s">
        <v>139</v>
      </c>
      <c r="G32" s="21" t="s">
        <v>70</v>
      </c>
      <c r="H32" s="21" t="s">
        <v>176</v>
      </c>
      <c r="I32" s="21" t="s">
        <v>111</v>
      </c>
      <c r="J32" s="21" t="s">
        <v>162</v>
      </c>
      <c r="K32" s="21" t="s">
        <v>163</v>
      </c>
      <c r="L32" s="21" t="s">
        <v>177</v>
      </c>
      <c r="M32" s="22">
        <v>364816.02600000001</v>
      </c>
      <c r="N32" s="22">
        <v>9246817.1180000007</v>
      </c>
      <c r="O32" s="22">
        <v>363153.21100000001</v>
      </c>
      <c r="P32" s="22">
        <v>9247882.2090000007</v>
      </c>
      <c r="Q32" s="22">
        <v>18</v>
      </c>
      <c r="R32" s="21"/>
      <c r="S32" s="21" t="s">
        <v>38</v>
      </c>
      <c r="T32" s="21" t="s">
        <v>178</v>
      </c>
      <c r="U32" s="65" t="s">
        <v>39</v>
      </c>
      <c r="V32" s="41">
        <v>2.2599999999999998</v>
      </c>
      <c r="W32" s="1">
        <v>22571670.4312592</v>
      </c>
      <c r="X32" s="20">
        <v>309</v>
      </c>
      <c r="Y32" s="20">
        <v>103</v>
      </c>
      <c r="Z32" s="20"/>
      <c r="AA32" s="20"/>
      <c r="AB32" s="20"/>
      <c r="AC32" s="20"/>
      <c r="AD32" s="1"/>
      <c r="AE32" s="66"/>
      <c r="AF32" s="41"/>
      <c r="AG32" s="23" t="s">
        <v>71</v>
      </c>
      <c r="AH32" s="74" t="s">
        <v>60</v>
      </c>
    </row>
    <row r="33" spans="1:34" s="19" customFormat="1" ht="24" customHeight="1" x14ac:dyDescent="0.25">
      <c r="A33" s="16">
        <v>2</v>
      </c>
      <c r="B33" s="17" t="s">
        <v>179</v>
      </c>
      <c r="C33" s="17"/>
      <c r="D33" s="76"/>
      <c r="E33" s="76"/>
      <c r="F33" s="17"/>
      <c r="G33" s="17"/>
      <c r="H33" s="17"/>
      <c r="I33" s="76"/>
      <c r="J33" s="76"/>
      <c r="K33" s="76"/>
      <c r="L33" s="76"/>
      <c r="M33" s="18"/>
      <c r="N33" s="18"/>
      <c r="O33" s="18"/>
      <c r="P33" s="18"/>
      <c r="Q33" s="18"/>
      <c r="R33" s="76"/>
      <c r="S33" s="76"/>
      <c r="T33" s="76"/>
      <c r="U33" s="76"/>
      <c r="V33" s="40">
        <f>SUM(V34:V35)</f>
        <v>4.1999999999999996E-2</v>
      </c>
      <c r="W33" s="75">
        <f t="shared" ref="W33:AD33" si="2">SUM(W34:W35)</f>
        <v>352059.0899018427</v>
      </c>
      <c r="X33" s="33">
        <f t="shared" si="2"/>
        <v>2000</v>
      </c>
      <c r="Y33" s="33">
        <f t="shared" si="2"/>
        <v>500</v>
      </c>
      <c r="Z33" s="33">
        <f t="shared" si="2"/>
        <v>0</v>
      </c>
      <c r="AA33" s="33">
        <f t="shared" si="2"/>
        <v>0</v>
      </c>
      <c r="AB33" s="33">
        <f t="shared" si="2"/>
        <v>1</v>
      </c>
      <c r="AC33" s="33">
        <f t="shared" si="2"/>
        <v>1</v>
      </c>
      <c r="AD33" s="75">
        <f t="shared" si="2"/>
        <v>0</v>
      </c>
      <c r="AE33" s="40"/>
      <c r="AF33" s="40">
        <f>SUM(AF34:AF35)</f>
        <v>2</v>
      </c>
      <c r="AG33" s="68"/>
      <c r="AH33" s="24"/>
    </row>
    <row r="34" spans="1:34" s="67" customFormat="1" ht="30" customHeight="1" x14ac:dyDescent="0.25">
      <c r="A34" s="20">
        <v>1</v>
      </c>
      <c r="B34" s="69" t="s">
        <v>180</v>
      </c>
      <c r="C34" s="97" t="s">
        <v>74</v>
      </c>
      <c r="D34" s="21" t="s">
        <v>181</v>
      </c>
      <c r="E34" s="21" t="s">
        <v>182</v>
      </c>
      <c r="F34" s="21" t="s">
        <v>183</v>
      </c>
      <c r="G34" s="21" t="s">
        <v>65</v>
      </c>
      <c r="H34" s="21" t="s">
        <v>184</v>
      </c>
      <c r="I34" s="21" t="s">
        <v>185</v>
      </c>
      <c r="J34" s="21" t="s">
        <v>186</v>
      </c>
      <c r="K34" s="21" t="s">
        <v>187</v>
      </c>
      <c r="L34" s="21" t="s">
        <v>188</v>
      </c>
      <c r="M34" s="22">
        <v>325190</v>
      </c>
      <c r="N34" s="22">
        <v>8680079</v>
      </c>
      <c r="O34" s="22">
        <v>325177</v>
      </c>
      <c r="P34" s="22">
        <v>8680069</v>
      </c>
      <c r="Q34" s="22">
        <v>18</v>
      </c>
      <c r="R34" s="21"/>
      <c r="S34" s="21"/>
      <c r="T34" s="21" t="s">
        <v>189</v>
      </c>
      <c r="U34" s="65" t="s">
        <v>39</v>
      </c>
      <c r="V34" s="41">
        <v>1.6E-2</v>
      </c>
      <c r="W34" s="1">
        <v>112308.0567343992</v>
      </c>
      <c r="X34" s="20">
        <v>1000</v>
      </c>
      <c r="Y34" s="20">
        <v>250</v>
      </c>
      <c r="Z34" s="20"/>
      <c r="AA34" s="20"/>
      <c r="AB34" s="20">
        <v>1</v>
      </c>
      <c r="AC34" s="99">
        <v>1</v>
      </c>
      <c r="AD34" s="1"/>
      <c r="AE34" s="66"/>
      <c r="AF34" s="41">
        <v>1</v>
      </c>
      <c r="AG34" s="23" t="s">
        <v>79</v>
      </c>
      <c r="AH34" s="74" t="s">
        <v>60</v>
      </c>
    </row>
    <row r="35" spans="1:34" s="67" customFormat="1" ht="30" customHeight="1" x14ac:dyDescent="0.25">
      <c r="A35" s="20">
        <v>2</v>
      </c>
      <c r="B35" s="69" t="s">
        <v>190</v>
      </c>
      <c r="C35" s="97" t="s">
        <v>74</v>
      </c>
      <c r="D35" s="21" t="s">
        <v>181</v>
      </c>
      <c r="E35" s="21" t="s">
        <v>182</v>
      </c>
      <c r="F35" s="21" t="s">
        <v>183</v>
      </c>
      <c r="G35" s="21" t="s">
        <v>65</v>
      </c>
      <c r="H35" s="21" t="s">
        <v>191</v>
      </c>
      <c r="I35" s="21" t="s">
        <v>185</v>
      </c>
      <c r="J35" s="21" t="s">
        <v>186</v>
      </c>
      <c r="K35" s="21" t="s">
        <v>187</v>
      </c>
      <c r="L35" s="21" t="s">
        <v>192</v>
      </c>
      <c r="M35" s="22">
        <v>325326</v>
      </c>
      <c r="N35" s="22">
        <v>8680188</v>
      </c>
      <c r="O35" s="22">
        <v>325311</v>
      </c>
      <c r="P35" s="22">
        <v>8680170</v>
      </c>
      <c r="Q35" s="22">
        <v>18</v>
      </c>
      <c r="R35" s="21"/>
      <c r="S35" s="21"/>
      <c r="T35" s="21" t="s">
        <v>193</v>
      </c>
      <c r="U35" s="65" t="s">
        <v>39</v>
      </c>
      <c r="V35" s="41">
        <v>2.5999999999999999E-2</v>
      </c>
      <c r="W35" s="1">
        <v>239751.0331674435</v>
      </c>
      <c r="X35" s="20">
        <v>1000</v>
      </c>
      <c r="Y35" s="20">
        <v>250</v>
      </c>
      <c r="Z35" s="20"/>
      <c r="AA35" s="20"/>
      <c r="AB35" s="20"/>
      <c r="AC35" s="99"/>
      <c r="AD35" s="1"/>
      <c r="AE35" s="66"/>
      <c r="AF35" s="41">
        <v>1</v>
      </c>
      <c r="AG35" s="23" t="s">
        <v>79</v>
      </c>
      <c r="AH35" s="74" t="s">
        <v>60</v>
      </c>
    </row>
    <row r="36" spans="1:34" s="19" customFormat="1" ht="24" customHeight="1" x14ac:dyDescent="0.25">
      <c r="A36" s="16">
        <v>1</v>
      </c>
      <c r="B36" s="17" t="s">
        <v>194</v>
      </c>
      <c r="C36" s="17"/>
      <c r="D36" s="76"/>
      <c r="E36" s="76"/>
      <c r="F36" s="17"/>
      <c r="G36" s="17"/>
      <c r="H36" s="17"/>
      <c r="I36" s="76"/>
      <c r="J36" s="76"/>
      <c r="K36" s="76"/>
      <c r="L36" s="76"/>
      <c r="M36" s="18"/>
      <c r="N36" s="18"/>
      <c r="O36" s="18"/>
      <c r="P36" s="18"/>
      <c r="Q36" s="18"/>
      <c r="R36" s="76"/>
      <c r="S36" s="76"/>
      <c r="T36" s="76"/>
      <c r="U36" s="76"/>
      <c r="V36" s="40">
        <f t="shared" ref="V36:AD36" si="3">SUM(V37:V37)</f>
        <v>0.8</v>
      </c>
      <c r="W36" s="75">
        <f t="shared" si="3"/>
        <v>3294433.3399041165</v>
      </c>
      <c r="X36" s="33">
        <f t="shared" si="3"/>
        <v>750</v>
      </c>
      <c r="Y36" s="33">
        <f t="shared" si="3"/>
        <v>150</v>
      </c>
      <c r="Z36" s="33">
        <f t="shared" si="3"/>
        <v>15</v>
      </c>
      <c r="AA36" s="33">
        <f t="shared" si="3"/>
        <v>500</v>
      </c>
      <c r="AB36" s="33">
        <f t="shared" si="3"/>
        <v>1</v>
      </c>
      <c r="AC36" s="33">
        <f t="shared" si="3"/>
        <v>1</v>
      </c>
      <c r="AD36" s="75">
        <f t="shared" si="3"/>
        <v>7</v>
      </c>
      <c r="AE36" s="40"/>
      <c r="AF36" s="40">
        <f>SUM(AF37:AF37)</f>
        <v>0.2</v>
      </c>
      <c r="AG36" s="68"/>
      <c r="AH36" s="24"/>
    </row>
    <row r="37" spans="1:34" s="67" customFormat="1" ht="30" customHeight="1" x14ac:dyDescent="0.25">
      <c r="A37" s="20">
        <v>1</v>
      </c>
      <c r="B37" s="69" t="s">
        <v>195</v>
      </c>
      <c r="C37" s="73" t="s">
        <v>72</v>
      </c>
      <c r="D37" s="21" t="s">
        <v>84</v>
      </c>
      <c r="E37" s="21" t="s">
        <v>196</v>
      </c>
      <c r="F37" s="21" t="s">
        <v>197</v>
      </c>
      <c r="G37" s="21" t="s">
        <v>70</v>
      </c>
      <c r="H37" s="21" t="s">
        <v>84</v>
      </c>
      <c r="I37" s="21" t="s">
        <v>198</v>
      </c>
      <c r="J37" s="21" t="s">
        <v>198</v>
      </c>
      <c r="K37" s="21" t="s">
        <v>199</v>
      </c>
      <c r="L37" s="21" t="s">
        <v>200</v>
      </c>
      <c r="M37" s="22">
        <v>364171.79200000002</v>
      </c>
      <c r="N37" s="22">
        <v>8895904.6970000006</v>
      </c>
      <c r="O37" s="22">
        <v>363528.41499999998</v>
      </c>
      <c r="P37" s="22">
        <v>8896318.8110000007</v>
      </c>
      <c r="Q37" s="22">
        <v>18</v>
      </c>
      <c r="R37" s="21" t="s">
        <v>38</v>
      </c>
      <c r="S37" s="21"/>
      <c r="T37" s="21" t="s">
        <v>201</v>
      </c>
      <c r="U37" s="65" t="s">
        <v>39</v>
      </c>
      <c r="V37" s="41">
        <v>0.8</v>
      </c>
      <c r="W37" s="1">
        <v>3294433.3399041165</v>
      </c>
      <c r="X37" s="20">
        <v>750</v>
      </c>
      <c r="Y37" s="20">
        <v>150</v>
      </c>
      <c r="Z37" s="20">
        <v>15</v>
      </c>
      <c r="AA37" s="20">
        <v>500</v>
      </c>
      <c r="AB37" s="20">
        <v>1</v>
      </c>
      <c r="AC37" s="20">
        <v>1</v>
      </c>
      <c r="AD37" s="1">
        <v>7</v>
      </c>
      <c r="AE37" s="66" t="s">
        <v>202</v>
      </c>
      <c r="AF37" s="41">
        <v>0.2</v>
      </c>
      <c r="AG37" s="23" t="s">
        <v>203</v>
      </c>
      <c r="AH37" s="98" t="s">
        <v>77</v>
      </c>
    </row>
    <row r="38" spans="1:34" s="19" customFormat="1" ht="24" customHeight="1" x14ac:dyDescent="0.25">
      <c r="A38" s="16">
        <v>9</v>
      </c>
      <c r="B38" s="17" t="s">
        <v>204</v>
      </c>
      <c r="C38" s="17"/>
      <c r="D38" s="76"/>
      <c r="E38" s="76"/>
      <c r="F38" s="17"/>
      <c r="G38" s="17"/>
      <c r="H38" s="17"/>
      <c r="I38" s="76"/>
      <c r="J38" s="76"/>
      <c r="K38" s="76"/>
      <c r="L38" s="76"/>
      <c r="M38" s="18"/>
      <c r="N38" s="18"/>
      <c r="O38" s="18"/>
      <c r="P38" s="18"/>
      <c r="Q38" s="18"/>
      <c r="R38" s="76"/>
      <c r="S38" s="76"/>
      <c r="T38" s="76"/>
      <c r="U38" s="76"/>
      <c r="V38" s="40">
        <f t="shared" ref="V38:AD38" si="4">SUM(V39:V47)</f>
        <v>14.400000000000002</v>
      </c>
      <c r="W38" s="75">
        <f t="shared" si="4"/>
        <v>48487371.525739998</v>
      </c>
      <c r="X38" s="33">
        <f t="shared" si="4"/>
        <v>150</v>
      </c>
      <c r="Y38" s="33">
        <f t="shared" si="4"/>
        <v>50</v>
      </c>
      <c r="Z38" s="33">
        <f t="shared" si="4"/>
        <v>100</v>
      </c>
      <c r="AA38" s="33">
        <f t="shared" si="4"/>
        <v>0</v>
      </c>
      <c r="AB38" s="33">
        <f t="shared" si="4"/>
        <v>0</v>
      </c>
      <c r="AC38" s="33">
        <f t="shared" si="4"/>
        <v>0</v>
      </c>
      <c r="AD38" s="75">
        <f t="shared" si="4"/>
        <v>335</v>
      </c>
      <c r="AE38" s="40"/>
      <c r="AF38" s="40">
        <f>SUM(AF39:AF47)</f>
        <v>1</v>
      </c>
      <c r="AG38" s="68"/>
      <c r="AH38" s="24"/>
    </row>
    <row r="39" spans="1:34" s="67" customFormat="1" ht="30" customHeight="1" x14ac:dyDescent="0.25">
      <c r="A39" s="20">
        <v>1</v>
      </c>
      <c r="B39" s="69" t="s">
        <v>205</v>
      </c>
      <c r="C39" s="73" t="s">
        <v>72</v>
      </c>
      <c r="D39" s="21" t="s">
        <v>206</v>
      </c>
      <c r="E39" s="21" t="s">
        <v>207</v>
      </c>
      <c r="F39" s="21" t="s">
        <v>207</v>
      </c>
      <c r="G39" s="21" t="s">
        <v>208</v>
      </c>
      <c r="H39" s="21" t="s">
        <v>207</v>
      </c>
      <c r="I39" s="21" t="s">
        <v>209</v>
      </c>
      <c r="J39" s="21" t="s">
        <v>207</v>
      </c>
      <c r="K39" s="21" t="s">
        <v>210</v>
      </c>
      <c r="L39" s="21" t="s">
        <v>211</v>
      </c>
      <c r="M39" s="22">
        <v>386769</v>
      </c>
      <c r="N39" s="22">
        <v>8484148</v>
      </c>
      <c r="O39" s="22">
        <v>385702</v>
      </c>
      <c r="P39" s="22">
        <v>8484267</v>
      </c>
      <c r="Q39" s="22">
        <v>18</v>
      </c>
      <c r="R39" s="21" t="s">
        <v>38</v>
      </c>
      <c r="S39" s="21"/>
      <c r="T39" s="21" t="s">
        <v>212</v>
      </c>
      <c r="U39" s="65" t="s">
        <v>39</v>
      </c>
      <c r="V39" s="41">
        <v>1</v>
      </c>
      <c r="W39" s="1">
        <v>3413858.6340799993</v>
      </c>
      <c r="X39" s="20"/>
      <c r="Y39" s="20"/>
      <c r="Z39" s="20"/>
      <c r="AA39" s="20"/>
      <c r="AB39" s="20"/>
      <c r="AC39" s="20"/>
      <c r="AD39" s="1">
        <v>70</v>
      </c>
      <c r="AE39" s="66" t="s">
        <v>213</v>
      </c>
      <c r="AF39" s="41"/>
      <c r="AG39" s="23" t="s">
        <v>79</v>
      </c>
      <c r="AH39" s="98" t="s">
        <v>77</v>
      </c>
    </row>
    <row r="40" spans="1:34" s="67" customFormat="1" ht="30" customHeight="1" x14ac:dyDescent="0.25">
      <c r="A40" s="20">
        <v>2</v>
      </c>
      <c r="B40" s="69" t="s">
        <v>214</v>
      </c>
      <c r="C40" s="73" t="s">
        <v>72</v>
      </c>
      <c r="D40" s="21" t="s">
        <v>206</v>
      </c>
      <c r="E40" s="21" t="s">
        <v>207</v>
      </c>
      <c r="F40" s="21" t="s">
        <v>207</v>
      </c>
      <c r="G40" s="21" t="s">
        <v>208</v>
      </c>
      <c r="H40" s="21" t="s">
        <v>207</v>
      </c>
      <c r="I40" s="21" t="s">
        <v>209</v>
      </c>
      <c r="J40" s="21" t="s">
        <v>207</v>
      </c>
      <c r="K40" s="21" t="s">
        <v>210</v>
      </c>
      <c r="L40" s="21" t="s">
        <v>215</v>
      </c>
      <c r="M40" s="22">
        <v>391436</v>
      </c>
      <c r="N40" s="22">
        <v>8483481</v>
      </c>
      <c r="O40" s="22">
        <v>388858</v>
      </c>
      <c r="P40" s="22">
        <v>8483533</v>
      </c>
      <c r="Q40" s="22">
        <v>18</v>
      </c>
      <c r="R40" s="21" t="s">
        <v>38</v>
      </c>
      <c r="S40" s="21"/>
      <c r="T40" s="21" t="s">
        <v>212</v>
      </c>
      <c r="U40" s="65" t="s">
        <v>39</v>
      </c>
      <c r="V40" s="41">
        <v>2.5</v>
      </c>
      <c r="W40" s="1">
        <v>8408197.3070400003</v>
      </c>
      <c r="X40" s="20"/>
      <c r="Y40" s="20"/>
      <c r="Z40" s="20"/>
      <c r="AA40" s="20"/>
      <c r="AB40" s="20"/>
      <c r="AC40" s="20"/>
      <c r="AD40" s="1">
        <v>80</v>
      </c>
      <c r="AE40" s="66" t="s">
        <v>216</v>
      </c>
      <c r="AF40" s="41"/>
      <c r="AG40" s="23" t="s">
        <v>79</v>
      </c>
      <c r="AH40" s="98" t="s">
        <v>77</v>
      </c>
    </row>
    <row r="41" spans="1:34" s="67" customFormat="1" ht="30" customHeight="1" x14ac:dyDescent="0.25">
      <c r="A41" s="20">
        <v>3</v>
      </c>
      <c r="B41" s="69" t="s">
        <v>217</v>
      </c>
      <c r="C41" s="73" t="s">
        <v>72</v>
      </c>
      <c r="D41" s="21" t="s">
        <v>206</v>
      </c>
      <c r="E41" s="21" t="s">
        <v>207</v>
      </c>
      <c r="F41" s="21" t="s">
        <v>207</v>
      </c>
      <c r="G41" s="21" t="s">
        <v>208</v>
      </c>
      <c r="H41" s="21" t="s">
        <v>207</v>
      </c>
      <c r="I41" s="21" t="s">
        <v>209</v>
      </c>
      <c r="J41" s="21" t="s">
        <v>207</v>
      </c>
      <c r="K41" s="21" t="s">
        <v>210</v>
      </c>
      <c r="L41" s="21" t="s">
        <v>218</v>
      </c>
      <c r="M41" s="22">
        <v>396133</v>
      </c>
      <c r="N41" s="22">
        <v>8481826</v>
      </c>
      <c r="O41" s="22">
        <v>394373</v>
      </c>
      <c r="P41" s="22">
        <v>8482725</v>
      </c>
      <c r="Q41" s="22">
        <v>18</v>
      </c>
      <c r="R41" s="21" t="s">
        <v>38</v>
      </c>
      <c r="S41" s="21"/>
      <c r="T41" s="21" t="s">
        <v>212</v>
      </c>
      <c r="U41" s="65" t="s">
        <v>39</v>
      </c>
      <c r="V41" s="41">
        <v>2</v>
      </c>
      <c r="W41" s="1">
        <v>6743417.6959999986</v>
      </c>
      <c r="X41" s="20"/>
      <c r="Y41" s="20"/>
      <c r="Z41" s="20">
        <v>100</v>
      </c>
      <c r="AA41" s="20"/>
      <c r="AB41" s="20"/>
      <c r="AC41" s="20"/>
      <c r="AD41" s="1">
        <v>50</v>
      </c>
      <c r="AE41" s="66" t="s">
        <v>216</v>
      </c>
      <c r="AF41" s="41"/>
      <c r="AG41" s="23" t="s">
        <v>79</v>
      </c>
      <c r="AH41" s="98" t="s">
        <v>77</v>
      </c>
    </row>
    <row r="42" spans="1:34" s="67" customFormat="1" ht="30" customHeight="1" x14ac:dyDescent="0.25">
      <c r="A42" s="20">
        <v>4</v>
      </c>
      <c r="B42" s="69" t="s">
        <v>219</v>
      </c>
      <c r="C42" s="73" t="s">
        <v>72</v>
      </c>
      <c r="D42" s="21" t="s">
        <v>206</v>
      </c>
      <c r="E42" s="21" t="s">
        <v>207</v>
      </c>
      <c r="F42" s="21" t="s">
        <v>207</v>
      </c>
      <c r="G42" s="21" t="s">
        <v>208</v>
      </c>
      <c r="H42" s="21" t="s">
        <v>207</v>
      </c>
      <c r="I42" s="21" t="s">
        <v>209</v>
      </c>
      <c r="J42" s="21" t="s">
        <v>207</v>
      </c>
      <c r="K42" s="21" t="s">
        <v>210</v>
      </c>
      <c r="L42" s="21" t="s">
        <v>220</v>
      </c>
      <c r="M42" s="22">
        <v>400359</v>
      </c>
      <c r="N42" s="22">
        <v>8481149</v>
      </c>
      <c r="O42" s="22">
        <v>398175</v>
      </c>
      <c r="P42" s="22">
        <v>8481242</v>
      </c>
      <c r="Q42" s="22">
        <v>18</v>
      </c>
      <c r="R42" s="21" t="s">
        <v>38</v>
      </c>
      <c r="S42" s="21"/>
      <c r="T42" s="21" t="s">
        <v>212</v>
      </c>
      <c r="U42" s="65" t="s">
        <v>39</v>
      </c>
      <c r="V42" s="41">
        <v>2.2000000000000002</v>
      </c>
      <c r="W42" s="1">
        <v>7409329.5462400001</v>
      </c>
      <c r="X42" s="20"/>
      <c r="Y42" s="20"/>
      <c r="Z42" s="20"/>
      <c r="AA42" s="20"/>
      <c r="AB42" s="20"/>
      <c r="AC42" s="20"/>
      <c r="AD42" s="1">
        <v>50</v>
      </c>
      <c r="AE42" s="66" t="s">
        <v>216</v>
      </c>
      <c r="AF42" s="41"/>
      <c r="AG42" s="23" t="s">
        <v>79</v>
      </c>
      <c r="AH42" s="98" t="s">
        <v>77</v>
      </c>
    </row>
    <row r="43" spans="1:34" s="67" customFormat="1" ht="30" customHeight="1" x14ac:dyDescent="0.25">
      <c r="A43" s="20">
        <v>5</v>
      </c>
      <c r="B43" s="69" t="s">
        <v>221</v>
      </c>
      <c r="C43" s="73" t="s">
        <v>72</v>
      </c>
      <c r="D43" s="21" t="s">
        <v>206</v>
      </c>
      <c r="E43" s="21" t="s">
        <v>207</v>
      </c>
      <c r="F43" s="21" t="s">
        <v>207</v>
      </c>
      <c r="G43" s="21" t="s">
        <v>208</v>
      </c>
      <c r="H43" s="21" t="s">
        <v>207</v>
      </c>
      <c r="I43" s="21" t="s">
        <v>209</v>
      </c>
      <c r="J43" s="21" t="s">
        <v>207</v>
      </c>
      <c r="K43" s="21" t="s">
        <v>210</v>
      </c>
      <c r="L43" s="21" t="s">
        <v>222</v>
      </c>
      <c r="M43" s="22">
        <v>416343</v>
      </c>
      <c r="N43" s="22">
        <v>8488382</v>
      </c>
      <c r="O43" s="22">
        <v>415912</v>
      </c>
      <c r="P43" s="22">
        <v>8488009</v>
      </c>
      <c r="Q43" s="22">
        <v>18</v>
      </c>
      <c r="R43" s="21" t="s">
        <v>38</v>
      </c>
      <c r="S43" s="21"/>
      <c r="T43" s="21" t="s">
        <v>212</v>
      </c>
      <c r="U43" s="65" t="s">
        <v>39</v>
      </c>
      <c r="V43" s="41">
        <v>0.6</v>
      </c>
      <c r="W43" s="1">
        <v>2082034.90448</v>
      </c>
      <c r="X43" s="20"/>
      <c r="Y43" s="20"/>
      <c r="Z43" s="20"/>
      <c r="AA43" s="20"/>
      <c r="AB43" s="20"/>
      <c r="AC43" s="20"/>
      <c r="AD43" s="1">
        <v>20</v>
      </c>
      <c r="AE43" s="66" t="s">
        <v>216</v>
      </c>
      <c r="AF43" s="41"/>
      <c r="AG43" s="23" t="s">
        <v>79</v>
      </c>
      <c r="AH43" s="98" t="s">
        <v>77</v>
      </c>
    </row>
    <row r="44" spans="1:34" s="67" customFormat="1" ht="30" customHeight="1" x14ac:dyDescent="0.25">
      <c r="A44" s="20">
        <v>6</v>
      </c>
      <c r="B44" s="69" t="s">
        <v>223</v>
      </c>
      <c r="C44" s="73" t="s">
        <v>72</v>
      </c>
      <c r="D44" s="21" t="s">
        <v>206</v>
      </c>
      <c r="E44" s="21" t="s">
        <v>207</v>
      </c>
      <c r="F44" s="21" t="s">
        <v>207</v>
      </c>
      <c r="G44" s="21" t="s">
        <v>208</v>
      </c>
      <c r="H44" s="21" t="s">
        <v>207</v>
      </c>
      <c r="I44" s="21" t="s">
        <v>209</v>
      </c>
      <c r="J44" s="21" t="s">
        <v>207</v>
      </c>
      <c r="K44" s="21" t="s">
        <v>210</v>
      </c>
      <c r="L44" s="21" t="s">
        <v>224</v>
      </c>
      <c r="M44" s="22">
        <v>410739</v>
      </c>
      <c r="N44" s="22">
        <v>8484681</v>
      </c>
      <c r="O44" s="22">
        <v>409482</v>
      </c>
      <c r="P44" s="22">
        <v>8484133</v>
      </c>
      <c r="Q44" s="22">
        <v>18</v>
      </c>
      <c r="R44" s="21"/>
      <c r="S44" s="21" t="s">
        <v>38</v>
      </c>
      <c r="T44" s="21" t="s">
        <v>225</v>
      </c>
      <c r="U44" s="65" t="s">
        <v>39</v>
      </c>
      <c r="V44" s="41">
        <v>1.4</v>
      </c>
      <c r="W44" s="1">
        <v>4745682.3782400014</v>
      </c>
      <c r="X44" s="20"/>
      <c r="Y44" s="20"/>
      <c r="Z44" s="20"/>
      <c r="AA44" s="20"/>
      <c r="AB44" s="20"/>
      <c r="AC44" s="20"/>
      <c r="AD44" s="1">
        <v>15</v>
      </c>
      <c r="AE44" s="66" t="s">
        <v>216</v>
      </c>
      <c r="AF44" s="41">
        <v>0.5</v>
      </c>
      <c r="AG44" s="23" t="s">
        <v>79</v>
      </c>
      <c r="AH44" s="98" t="s">
        <v>77</v>
      </c>
    </row>
    <row r="45" spans="1:34" s="67" customFormat="1" ht="30" customHeight="1" x14ac:dyDescent="0.25">
      <c r="A45" s="20">
        <v>7</v>
      </c>
      <c r="B45" s="69" t="s">
        <v>226</v>
      </c>
      <c r="C45" s="73" t="s">
        <v>72</v>
      </c>
      <c r="D45" s="21" t="s">
        <v>206</v>
      </c>
      <c r="E45" s="21" t="s">
        <v>207</v>
      </c>
      <c r="F45" s="21" t="s">
        <v>207</v>
      </c>
      <c r="G45" s="21" t="s">
        <v>65</v>
      </c>
      <c r="H45" s="21" t="s">
        <v>227</v>
      </c>
      <c r="I45" s="21" t="s">
        <v>209</v>
      </c>
      <c r="J45" s="21" t="s">
        <v>207</v>
      </c>
      <c r="K45" s="21" t="s">
        <v>228</v>
      </c>
      <c r="L45" s="21" t="s">
        <v>229</v>
      </c>
      <c r="M45" s="22">
        <v>421175</v>
      </c>
      <c r="N45" s="22">
        <v>8491769</v>
      </c>
      <c r="O45" s="22">
        <v>421016</v>
      </c>
      <c r="P45" s="22">
        <v>8490608</v>
      </c>
      <c r="Q45" s="22">
        <v>18</v>
      </c>
      <c r="R45" s="21" t="s">
        <v>38</v>
      </c>
      <c r="S45" s="21" t="s">
        <v>38</v>
      </c>
      <c r="T45" s="21" t="s">
        <v>230</v>
      </c>
      <c r="U45" s="65" t="s">
        <v>39</v>
      </c>
      <c r="V45" s="41">
        <v>2.5</v>
      </c>
      <c r="W45" s="1">
        <v>8191221.9267000007</v>
      </c>
      <c r="X45" s="20">
        <v>150</v>
      </c>
      <c r="Y45" s="20">
        <v>50</v>
      </c>
      <c r="Z45" s="20"/>
      <c r="AA45" s="20"/>
      <c r="AB45" s="20"/>
      <c r="AC45" s="20"/>
      <c r="AD45" s="1">
        <v>10</v>
      </c>
      <c r="AE45" s="66" t="s">
        <v>231</v>
      </c>
      <c r="AF45" s="41"/>
      <c r="AG45" s="23" t="s">
        <v>76</v>
      </c>
      <c r="AH45" s="98" t="s">
        <v>77</v>
      </c>
    </row>
    <row r="46" spans="1:34" s="67" customFormat="1" ht="30" customHeight="1" x14ac:dyDescent="0.25">
      <c r="A46" s="20">
        <v>8</v>
      </c>
      <c r="B46" s="69" t="s">
        <v>232</v>
      </c>
      <c r="C46" s="73" t="s">
        <v>72</v>
      </c>
      <c r="D46" s="21" t="s">
        <v>206</v>
      </c>
      <c r="E46" s="21" t="s">
        <v>207</v>
      </c>
      <c r="F46" s="21" t="s">
        <v>207</v>
      </c>
      <c r="G46" s="21" t="s">
        <v>208</v>
      </c>
      <c r="H46" s="21" t="s">
        <v>207</v>
      </c>
      <c r="I46" s="21" t="s">
        <v>209</v>
      </c>
      <c r="J46" s="21" t="s">
        <v>207</v>
      </c>
      <c r="K46" s="21" t="s">
        <v>228</v>
      </c>
      <c r="L46" s="21" t="s">
        <v>233</v>
      </c>
      <c r="M46" s="22">
        <v>420658</v>
      </c>
      <c r="N46" s="22">
        <v>8490643</v>
      </c>
      <c r="O46" s="22">
        <v>420399</v>
      </c>
      <c r="P46" s="22">
        <v>8490731</v>
      </c>
      <c r="Q46" s="22">
        <v>18</v>
      </c>
      <c r="R46" s="21"/>
      <c r="S46" s="21" t="s">
        <v>38</v>
      </c>
      <c r="T46" s="21" t="s">
        <v>225</v>
      </c>
      <c r="U46" s="65" t="s">
        <v>39</v>
      </c>
      <c r="V46" s="41">
        <v>0.4</v>
      </c>
      <c r="W46" s="1">
        <v>1416123.3308800003</v>
      </c>
      <c r="X46" s="20"/>
      <c r="Y46" s="20"/>
      <c r="Z46" s="20"/>
      <c r="AA46" s="20"/>
      <c r="AB46" s="20"/>
      <c r="AC46" s="20"/>
      <c r="AD46" s="1">
        <v>10</v>
      </c>
      <c r="AE46" s="66" t="s">
        <v>234</v>
      </c>
      <c r="AF46" s="41"/>
      <c r="AG46" s="23" t="s">
        <v>71</v>
      </c>
      <c r="AH46" s="98" t="s">
        <v>77</v>
      </c>
    </row>
    <row r="47" spans="1:34" s="67" customFormat="1" ht="30" customHeight="1" x14ac:dyDescent="0.25">
      <c r="A47" s="20">
        <v>9</v>
      </c>
      <c r="B47" s="69" t="s">
        <v>235</v>
      </c>
      <c r="C47" s="73" t="s">
        <v>72</v>
      </c>
      <c r="D47" s="21" t="s">
        <v>206</v>
      </c>
      <c r="E47" s="21" t="s">
        <v>207</v>
      </c>
      <c r="F47" s="21" t="s">
        <v>207</v>
      </c>
      <c r="G47" s="21" t="s">
        <v>208</v>
      </c>
      <c r="H47" s="21" t="s">
        <v>207</v>
      </c>
      <c r="I47" s="21" t="s">
        <v>209</v>
      </c>
      <c r="J47" s="21" t="s">
        <v>207</v>
      </c>
      <c r="K47" s="21" t="s">
        <v>210</v>
      </c>
      <c r="L47" s="21" t="s">
        <v>236</v>
      </c>
      <c r="M47" s="22">
        <v>416293</v>
      </c>
      <c r="N47" s="22">
        <v>8488452</v>
      </c>
      <c r="O47" s="22">
        <v>414926</v>
      </c>
      <c r="P47" s="22">
        <v>8487320</v>
      </c>
      <c r="Q47" s="22">
        <v>18</v>
      </c>
      <c r="R47" s="21"/>
      <c r="S47" s="21" t="s">
        <v>38</v>
      </c>
      <c r="T47" s="21" t="s">
        <v>225</v>
      </c>
      <c r="U47" s="65" t="s">
        <v>39</v>
      </c>
      <c r="V47" s="41">
        <v>1.8</v>
      </c>
      <c r="W47" s="1">
        <v>6077505.8020800008</v>
      </c>
      <c r="X47" s="20"/>
      <c r="Y47" s="20"/>
      <c r="Z47" s="20"/>
      <c r="AA47" s="20"/>
      <c r="AB47" s="20"/>
      <c r="AC47" s="20"/>
      <c r="AD47" s="1">
        <v>30</v>
      </c>
      <c r="AE47" s="66" t="s">
        <v>216</v>
      </c>
      <c r="AF47" s="41">
        <v>0.5</v>
      </c>
      <c r="AG47" s="23" t="s">
        <v>79</v>
      </c>
      <c r="AH47" s="98" t="s">
        <v>77</v>
      </c>
    </row>
    <row r="48" spans="1:34" s="19" customFormat="1" ht="24" customHeight="1" x14ac:dyDescent="0.25">
      <c r="A48" s="16">
        <v>15</v>
      </c>
      <c r="B48" s="17" t="s">
        <v>237</v>
      </c>
      <c r="C48" s="17"/>
      <c r="D48" s="76"/>
      <c r="E48" s="76"/>
      <c r="F48" s="17"/>
      <c r="G48" s="17"/>
      <c r="H48" s="17"/>
      <c r="I48" s="76"/>
      <c r="J48" s="76"/>
      <c r="K48" s="76"/>
      <c r="L48" s="76"/>
      <c r="M48" s="18"/>
      <c r="N48" s="18"/>
      <c r="O48" s="18"/>
      <c r="P48" s="18"/>
      <c r="Q48" s="18"/>
      <c r="R48" s="76"/>
      <c r="S48" s="76"/>
      <c r="T48" s="76"/>
      <c r="U48" s="76"/>
      <c r="V48" s="40">
        <f t="shared" ref="V48:AD48" si="5">SUM(V49:V63)</f>
        <v>18.415000000000003</v>
      </c>
      <c r="W48" s="75">
        <f t="shared" si="5"/>
        <v>65862888.618720002</v>
      </c>
      <c r="X48" s="33">
        <f t="shared" si="5"/>
        <v>1072</v>
      </c>
      <c r="Y48" s="33">
        <f t="shared" si="5"/>
        <v>299</v>
      </c>
      <c r="Z48" s="33">
        <f t="shared" si="5"/>
        <v>180</v>
      </c>
      <c r="AA48" s="33">
        <f t="shared" si="5"/>
        <v>50</v>
      </c>
      <c r="AB48" s="33">
        <f t="shared" si="5"/>
        <v>6</v>
      </c>
      <c r="AC48" s="33">
        <f t="shared" si="5"/>
        <v>1</v>
      </c>
      <c r="AD48" s="75">
        <f t="shared" si="5"/>
        <v>461</v>
      </c>
      <c r="AE48" s="40"/>
      <c r="AF48" s="40">
        <f>SUM(AF49:AF63)</f>
        <v>12.085999999999999</v>
      </c>
      <c r="AG48" s="68"/>
      <c r="AH48" s="24"/>
    </row>
    <row r="49" spans="1:34" s="67" customFormat="1" ht="30" customHeight="1" x14ac:dyDescent="0.25">
      <c r="A49" s="20">
        <v>1</v>
      </c>
      <c r="B49" s="69" t="s">
        <v>238</v>
      </c>
      <c r="C49" s="73" t="s">
        <v>72</v>
      </c>
      <c r="D49" s="21" t="s">
        <v>239</v>
      </c>
      <c r="E49" s="21" t="s">
        <v>240</v>
      </c>
      <c r="F49" s="21" t="s">
        <v>241</v>
      </c>
      <c r="G49" s="21" t="s">
        <v>70</v>
      </c>
      <c r="H49" s="21" t="s">
        <v>242</v>
      </c>
      <c r="I49" s="21" t="s">
        <v>243</v>
      </c>
      <c r="J49" s="21" t="s">
        <v>244</v>
      </c>
      <c r="K49" s="21" t="s">
        <v>245</v>
      </c>
      <c r="L49" s="21" t="s">
        <v>246</v>
      </c>
      <c r="M49" s="22">
        <v>296120</v>
      </c>
      <c r="N49" s="22">
        <v>8366429</v>
      </c>
      <c r="O49" s="22">
        <v>296362</v>
      </c>
      <c r="P49" s="22">
        <v>8366444</v>
      </c>
      <c r="Q49" s="22">
        <v>19</v>
      </c>
      <c r="R49" s="21" t="s">
        <v>38</v>
      </c>
      <c r="S49" s="21"/>
      <c r="T49" s="21" t="s">
        <v>247</v>
      </c>
      <c r="U49" s="65" t="s">
        <v>39</v>
      </c>
      <c r="V49" s="41">
        <v>0.28000000000000003</v>
      </c>
      <c r="W49" s="1">
        <v>800414.27023999998</v>
      </c>
      <c r="X49" s="20">
        <v>8</v>
      </c>
      <c r="Y49" s="20">
        <v>2</v>
      </c>
      <c r="Z49" s="20"/>
      <c r="AA49" s="20"/>
      <c r="AB49" s="20"/>
      <c r="AC49" s="20"/>
      <c r="AD49" s="1"/>
      <c r="AE49" s="66"/>
      <c r="AF49" s="41">
        <v>0.4</v>
      </c>
      <c r="AG49" s="23" t="s">
        <v>71</v>
      </c>
      <c r="AH49" s="98" t="s">
        <v>77</v>
      </c>
    </row>
    <row r="50" spans="1:34" s="67" customFormat="1" ht="30" customHeight="1" x14ac:dyDescent="0.25">
      <c r="A50" s="20">
        <v>2</v>
      </c>
      <c r="B50" s="69" t="s">
        <v>310</v>
      </c>
      <c r="C50" s="73" t="s">
        <v>72</v>
      </c>
      <c r="D50" s="21" t="s">
        <v>239</v>
      </c>
      <c r="E50" s="21" t="s">
        <v>240</v>
      </c>
      <c r="F50" s="21" t="s">
        <v>241</v>
      </c>
      <c r="G50" s="21" t="s">
        <v>70</v>
      </c>
      <c r="H50" s="21" t="s">
        <v>248</v>
      </c>
      <c r="I50" s="21" t="s">
        <v>243</v>
      </c>
      <c r="J50" s="21" t="s">
        <v>244</v>
      </c>
      <c r="K50" s="21" t="s">
        <v>249</v>
      </c>
      <c r="L50" s="21" t="s">
        <v>250</v>
      </c>
      <c r="M50" s="22">
        <v>307620.19799999997</v>
      </c>
      <c r="N50" s="22">
        <v>8357599.4840000002</v>
      </c>
      <c r="O50" s="22">
        <v>308851.5</v>
      </c>
      <c r="P50" s="22">
        <v>8359665.9869999997</v>
      </c>
      <c r="Q50" s="22">
        <v>19</v>
      </c>
      <c r="R50" s="21"/>
      <c r="S50" s="21" t="s">
        <v>38</v>
      </c>
      <c r="T50" s="21" t="s">
        <v>251</v>
      </c>
      <c r="U50" s="65" t="s">
        <v>39</v>
      </c>
      <c r="V50" s="41">
        <v>2.71</v>
      </c>
      <c r="W50" s="1">
        <v>10605409.793600002</v>
      </c>
      <c r="X50" s="20">
        <v>30</v>
      </c>
      <c r="Y50" s="20">
        <v>10</v>
      </c>
      <c r="Z50" s="20"/>
      <c r="AA50" s="20"/>
      <c r="AB50" s="20"/>
      <c r="AC50" s="20"/>
      <c r="AD50" s="1">
        <v>85</v>
      </c>
      <c r="AE50" s="66" t="s">
        <v>252</v>
      </c>
      <c r="AF50" s="41">
        <v>2</v>
      </c>
      <c r="AG50" s="23" t="s">
        <v>71</v>
      </c>
      <c r="AH50" s="98" t="s">
        <v>77</v>
      </c>
    </row>
    <row r="51" spans="1:34" s="67" customFormat="1" ht="30" customHeight="1" x14ac:dyDescent="0.25">
      <c r="A51" s="20">
        <v>3</v>
      </c>
      <c r="B51" s="69" t="s">
        <v>311</v>
      </c>
      <c r="C51" s="73" t="s">
        <v>72</v>
      </c>
      <c r="D51" s="21" t="s">
        <v>239</v>
      </c>
      <c r="E51" s="21" t="s">
        <v>240</v>
      </c>
      <c r="F51" s="21" t="s">
        <v>241</v>
      </c>
      <c r="G51" s="21" t="s">
        <v>70</v>
      </c>
      <c r="H51" s="21" t="s">
        <v>253</v>
      </c>
      <c r="I51" s="21" t="s">
        <v>243</v>
      </c>
      <c r="J51" s="21" t="s">
        <v>244</v>
      </c>
      <c r="K51" s="21" t="s">
        <v>254</v>
      </c>
      <c r="L51" s="21" t="s">
        <v>254</v>
      </c>
      <c r="M51" s="22">
        <v>298951</v>
      </c>
      <c r="N51" s="22">
        <v>8351733</v>
      </c>
      <c r="O51" s="22">
        <v>299209</v>
      </c>
      <c r="P51" s="22">
        <v>8351686</v>
      </c>
      <c r="Q51" s="22">
        <v>19</v>
      </c>
      <c r="R51" s="21" t="s">
        <v>38</v>
      </c>
      <c r="S51" s="21" t="s">
        <v>38</v>
      </c>
      <c r="T51" s="21" t="s">
        <v>255</v>
      </c>
      <c r="U51" s="65" t="s">
        <v>39</v>
      </c>
      <c r="V51" s="41">
        <v>0.96</v>
      </c>
      <c r="W51" s="1">
        <v>1005470.39728</v>
      </c>
      <c r="X51" s="20">
        <v>60</v>
      </c>
      <c r="Y51" s="20">
        <v>19</v>
      </c>
      <c r="Z51" s="20">
        <v>10</v>
      </c>
      <c r="AA51" s="20"/>
      <c r="AB51" s="20">
        <v>1</v>
      </c>
      <c r="AC51" s="20"/>
      <c r="AD51" s="1">
        <v>15</v>
      </c>
      <c r="AE51" s="66" t="s">
        <v>256</v>
      </c>
      <c r="AF51" s="41"/>
      <c r="AG51" s="23" t="s">
        <v>71</v>
      </c>
      <c r="AH51" s="74" t="s">
        <v>60</v>
      </c>
    </row>
    <row r="52" spans="1:34" s="67" customFormat="1" ht="30" customHeight="1" x14ac:dyDescent="0.25">
      <c r="A52" s="20">
        <v>4</v>
      </c>
      <c r="B52" s="69" t="s">
        <v>257</v>
      </c>
      <c r="C52" s="73" t="s">
        <v>72</v>
      </c>
      <c r="D52" s="21" t="s">
        <v>239</v>
      </c>
      <c r="E52" s="21" t="s">
        <v>240</v>
      </c>
      <c r="F52" s="21" t="s">
        <v>258</v>
      </c>
      <c r="G52" s="21" t="s">
        <v>70</v>
      </c>
      <c r="H52" s="21" t="s">
        <v>259</v>
      </c>
      <c r="I52" s="21" t="s">
        <v>243</v>
      </c>
      <c r="J52" s="21" t="s">
        <v>244</v>
      </c>
      <c r="K52" s="21" t="s">
        <v>260</v>
      </c>
      <c r="L52" s="21" t="s">
        <v>261</v>
      </c>
      <c r="M52" s="22">
        <v>340733</v>
      </c>
      <c r="N52" s="22">
        <v>8383881</v>
      </c>
      <c r="O52" s="22">
        <v>340877</v>
      </c>
      <c r="P52" s="22">
        <v>8383591</v>
      </c>
      <c r="Q52" s="22">
        <v>19</v>
      </c>
      <c r="R52" s="21"/>
      <c r="S52" s="21" t="s">
        <v>38</v>
      </c>
      <c r="T52" s="21" t="s">
        <v>262</v>
      </c>
      <c r="U52" s="65" t="s">
        <v>39</v>
      </c>
      <c r="V52" s="41">
        <v>0.46</v>
      </c>
      <c r="W52" s="1">
        <v>1568459.0052799997</v>
      </c>
      <c r="X52" s="20">
        <v>200</v>
      </c>
      <c r="Y52" s="20">
        <v>19</v>
      </c>
      <c r="Z52" s="20"/>
      <c r="AA52" s="20"/>
      <c r="AB52" s="20">
        <v>1</v>
      </c>
      <c r="AC52" s="20"/>
      <c r="AD52" s="1"/>
      <c r="AE52" s="66"/>
      <c r="AF52" s="41">
        <v>0.36599999999999999</v>
      </c>
      <c r="AG52" s="23" t="s">
        <v>71</v>
      </c>
      <c r="AH52" s="74" t="s">
        <v>60</v>
      </c>
    </row>
    <row r="53" spans="1:34" s="67" customFormat="1" ht="30" customHeight="1" x14ac:dyDescent="0.25">
      <c r="A53" s="20">
        <v>5</v>
      </c>
      <c r="B53" s="69" t="s">
        <v>312</v>
      </c>
      <c r="C53" s="73" t="s">
        <v>72</v>
      </c>
      <c r="D53" s="21" t="s">
        <v>239</v>
      </c>
      <c r="E53" s="21" t="s">
        <v>240</v>
      </c>
      <c r="F53" s="21" t="s">
        <v>241</v>
      </c>
      <c r="G53" s="21" t="s">
        <v>65</v>
      </c>
      <c r="H53" s="21" t="s">
        <v>263</v>
      </c>
      <c r="I53" s="21" t="s">
        <v>243</v>
      </c>
      <c r="J53" s="21" t="s">
        <v>258</v>
      </c>
      <c r="K53" s="21" t="s">
        <v>264</v>
      </c>
      <c r="L53" s="21" t="s">
        <v>265</v>
      </c>
      <c r="M53" s="22">
        <v>355035.38299999997</v>
      </c>
      <c r="N53" s="22">
        <v>8352873.0899999999</v>
      </c>
      <c r="O53" s="22">
        <v>354828.72499999998</v>
      </c>
      <c r="P53" s="22">
        <v>8352812.3130000001</v>
      </c>
      <c r="Q53" s="22">
        <v>19</v>
      </c>
      <c r="R53" s="21" t="s">
        <v>38</v>
      </c>
      <c r="S53" s="21"/>
      <c r="T53" s="21" t="s">
        <v>266</v>
      </c>
      <c r="U53" s="65" t="s">
        <v>39</v>
      </c>
      <c r="V53" s="41">
        <v>0.23</v>
      </c>
      <c r="W53" s="1">
        <v>391838.01792000001</v>
      </c>
      <c r="X53" s="20">
        <v>20</v>
      </c>
      <c r="Y53" s="20">
        <v>4</v>
      </c>
      <c r="Z53" s="20"/>
      <c r="AA53" s="20"/>
      <c r="AB53" s="20">
        <v>1</v>
      </c>
      <c r="AC53" s="20"/>
      <c r="AD53" s="1">
        <v>4.5</v>
      </c>
      <c r="AE53" s="66" t="s">
        <v>267</v>
      </c>
      <c r="AF53" s="41"/>
      <c r="AG53" s="23" t="s">
        <v>71</v>
      </c>
      <c r="AH53" s="74" t="s">
        <v>60</v>
      </c>
    </row>
    <row r="54" spans="1:34" s="67" customFormat="1" ht="30" customHeight="1" x14ac:dyDescent="0.25">
      <c r="A54" s="20">
        <v>6</v>
      </c>
      <c r="B54" s="69" t="s">
        <v>268</v>
      </c>
      <c r="C54" s="73" t="s">
        <v>72</v>
      </c>
      <c r="D54" s="21" t="s">
        <v>239</v>
      </c>
      <c r="E54" s="21" t="s">
        <v>240</v>
      </c>
      <c r="F54" s="21" t="s">
        <v>258</v>
      </c>
      <c r="G54" s="21" t="s">
        <v>70</v>
      </c>
      <c r="H54" s="21" t="s">
        <v>259</v>
      </c>
      <c r="I54" s="21" t="s">
        <v>243</v>
      </c>
      <c r="J54" s="21" t="s">
        <v>244</v>
      </c>
      <c r="K54" s="21" t="s">
        <v>260</v>
      </c>
      <c r="L54" s="21" t="s">
        <v>269</v>
      </c>
      <c r="M54" s="22">
        <v>345211</v>
      </c>
      <c r="N54" s="22">
        <v>8379069</v>
      </c>
      <c r="O54" s="22">
        <v>345410</v>
      </c>
      <c r="P54" s="22">
        <v>8378954</v>
      </c>
      <c r="Q54" s="22">
        <v>19</v>
      </c>
      <c r="R54" s="21" t="s">
        <v>38</v>
      </c>
      <c r="S54" s="21" t="s">
        <v>38</v>
      </c>
      <c r="T54" s="21" t="s">
        <v>270</v>
      </c>
      <c r="U54" s="65" t="s">
        <v>39</v>
      </c>
      <c r="V54" s="41">
        <v>0.31</v>
      </c>
      <c r="W54" s="1">
        <v>1020240.9639999999</v>
      </c>
      <c r="X54" s="20">
        <v>100</v>
      </c>
      <c r="Y54" s="20">
        <v>9</v>
      </c>
      <c r="Z54" s="20"/>
      <c r="AA54" s="20"/>
      <c r="AB54" s="20"/>
      <c r="AC54" s="20"/>
      <c r="AD54" s="1">
        <v>6</v>
      </c>
      <c r="AE54" s="66" t="s">
        <v>271</v>
      </c>
      <c r="AF54" s="41">
        <v>0.2</v>
      </c>
      <c r="AG54" s="23" t="s">
        <v>71</v>
      </c>
      <c r="AH54" s="74" t="s">
        <v>60</v>
      </c>
    </row>
    <row r="55" spans="1:34" s="67" customFormat="1" ht="30" customHeight="1" x14ac:dyDescent="0.25">
      <c r="A55" s="20">
        <v>7</v>
      </c>
      <c r="B55" s="69" t="s">
        <v>272</v>
      </c>
      <c r="C55" s="73" t="s">
        <v>72</v>
      </c>
      <c r="D55" s="21" t="s">
        <v>239</v>
      </c>
      <c r="E55" s="21" t="s">
        <v>240</v>
      </c>
      <c r="F55" s="21" t="s">
        <v>258</v>
      </c>
      <c r="G55" s="21" t="s">
        <v>70</v>
      </c>
      <c r="H55" s="21" t="s">
        <v>273</v>
      </c>
      <c r="I55" s="21" t="s">
        <v>243</v>
      </c>
      <c r="J55" s="21" t="s">
        <v>258</v>
      </c>
      <c r="K55" s="21" t="s">
        <v>274</v>
      </c>
      <c r="L55" s="21" t="s">
        <v>275</v>
      </c>
      <c r="M55" s="22">
        <v>397625.972717</v>
      </c>
      <c r="N55" s="22">
        <v>8397607.6751300003</v>
      </c>
      <c r="O55" s="22">
        <v>396951.92451699998</v>
      </c>
      <c r="P55" s="22">
        <v>8398775.1994000003</v>
      </c>
      <c r="Q55" s="22">
        <v>19</v>
      </c>
      <c r="R55" s="21" t="s">
        <v>38</v>
      </c>
      <c r="S55" s="21" t="s">
        <v>38</v>
      </c>
      <c r="T55" s="21" t="s">
        <v>276</v>
      </c>
      <c r="U55" s="65" t="s">
        <v>39</v>
      </c>
      <c r="V55" s="41">
        <v>4.41</v>
      </c>
      <c r="W55" s="1">
        <v>20336960.174880002</v>
      </c>
      <c r="X55" s="20">
        <v>36</v>
      </c>
      <c r="Y55" s="20">
        <v>12</v>
      </c>
      <c r="Z55" s="20"/>
      <c r="AA55" s="20"/>
      <c r="AB55" s="20">
        <v>1</v>
      </c>
      <c r="AC55" s="20"/>
      <c r="AD55" s="1">
        <v>15</v>
      </c>
      <c r="AE55" s="66" t="s">
        <v>277</v>
      </c>
      <c r="AF55" s="41">
        <v>4.42</v>
      </c>
      <c r="AG55" s="23" t="s">
        <v>71</v>
      </c>
      <c r="AH55" s="74" t="s">
        <v>60</v>
      </c>
    </row>
    <row r="56" spans="1:34" s="67" customFormat="1" ht="30" customHeight="1" x14ac:dyDescent="0.25">
      <c r="A56" s="20">
        <v>8</v>
      </c>
      <c r="B56" s="69" t="s">
        <v>278</v>
      </c>
      <c r="C56" s="73" t="s">
        <v>72</v>
      </c>
      <c r="D56" s="21" t="s">
        <v>239</v>
      </c>
      <c r="E56" s="21" t="s">
        <v>240</v>
      </c>
      <c r="F56" s="21" t="s">
        <v>258</v>
      </c>
      <c r="G56" s="21" t="s">
        <v>70</v>
      </c>
      <c r="H56" s="21" t="s">
        <v>279</v>
      </c>
      <c r="I56" s="21" t="s">
        <v>243</v>
      </c>
      <c r="J56" s="21" t="s">
        <v>258</v>
      </c>
      <c r="K56" s="21" t="s">
        <v>274</v>
      </c>
      <c r="L56" s="21" t="s">
        <v>279</v>
      </c>
      <c r="M56" s="22">
        <v>381494.6</v>
      </c>
      <c r="N56" s="22">
        <v>8408203.1999999993</v>
      </c>
      <c r="O56" s="22">
        <v>381398</v>
      </c>
      <c r="P56" s="22">
        <v>8410743</v>
      </c>
      <c r="Q56" s="22">
        <v>19</v>
      </c>
      <c r="R56" s="21" t="s">
        <v>38</v>
      </c>
      <c r="S56" s="21"/>
      <c r="T56" s="21" t="s">
        <v>280</v>
      </c>
      <c r="U56" s="65" t="s">
        <v>39</v>
      </c>
      <c r="V56" s="41">
        <v>3</v>
      </c>
      <c r="W56" s="1">
        <v>13448463.519840002</v>
      </c>
      <c r="X56" s="20">
        <v>36</v>
      </c>
      <c r="Y56" s="20">
        <v>12</v>
      </c>
      <c r="Z56" s="20"/>
      <c r="AA56" s="20"/>
      <c r="AB56" s="20"/>
      <c r="AC56" s="20"/>
      <c r="AD56" s="1">
        <v>55</v>
      </c>
      <c r="AE56" s="66" t="s">
        <v>267</v>
      </c>
      <c r="AF56" s="41">
        <v>1.5</v>
      </c>
      <c r="AG56" s="23" t="s">
        <v>71</v>
      </c>
      <c r="AH56" s="74" t="s">
        <v>60</v>
      </c>
    </row>
    <row r="57" spans="1:34" s="67" customFormat="1" ht="30" customHeight="1" x14ac:dyDescent="0.25">
      <c r="A57" s="20">
        <v>9</v>
      </c>
      <c r="B57" s="69" t="s">
        <v>281</v>
      </c>
      <c r="C57" s="73" t="s">
        <v>72</v>
      </c>
      <c r="D57" s="21" t="s">
        <v>239</v>
      </c>
      <c r="E57" s="21" t="s">
        <v>240</v>
      </c>
      <c r="F57" s="21" t="s">
        <v>241</v>
      </c>
      <c r="G57" s="21" t="s">
        <v>70</v>
      </c>
      <c r="H57" s="21" t="s">
        <v>282</v>
      </c>
      <c r="I57" s="21" t="s">
        <v>243</v>
      </c>
      <c r="J57" s="21" t="s">
        <v>244</v>
      </c>
      <c r="K57" s="21" t="s">
        <v>245</v>
      </c>
      <c r="L57" s="21" t="s">
        <v>283</v>
      </c>
      <c r="M57" s="22">
        <v>294213.26899999997</v>
      </c>
      <c r="N57" s="22">
        <v>8372856.3159999996</v>
      </c>
      <c r="O57" s="22">
        <v>294521.94</v>
      </c>
      <c r="P57" s="22">
        <v>8372831.5010000002</v>
      </c>
      <c r="Q57" s="22">
        <v>19</v>
      </c>
      <c r="R57" s="21"/>
      <c r="S57" s="21" t="s">
        <v>38</v>
      </c>
      <c r="T57" s="21" t="s">
        <v>284</v>
      </c>
      <c r="U57" s="65" t="s">
        <v>39</v>
      </c>
      <c r="V57" s="41">
        <v>0.4</v>
      </c>
      <c r="W57" s="1">
        <v>657772.92352000007</v>
      </c>
      <c r="X57" s="20">
        <v>65</v>
      </c>
      <c r="Y57" s="20">
        <v>20</v>
      </c>
      <c r="Z57" s="20"/>
      <c r="AA57" s="20"/>
      <c r="AB57" s="20"/>
      <c r="AC57" s="20"/>
      <c r="AD57" s="1">
        <v>35</v>
      </c>
      <c r="AE57" s="66" t="s">
        <v>285</v>
      </c>
      <c r="AF57" s="41">
        <v>0.5</v>
      </c>
      <c r="AG57" s="23" t="s">
        <v>71</v>
      </c>
      <c r="AH57" s="98" t="s">
        <v>77</v>
      </c>
    </row>
    <row r="58" spans="1:34" s="67" customFormat="1" ht="30" customHeight="1" x14ac:dyDescent="0.25">
      <c r="A58" s="20">
        <v>10</v>
      </c>
      <c r="B58" s="69" t="s">
        <v>286</v>
      </c>
      <c r="C58" s="73" t="s">
        <v>72</v>
      </c>
      <c r="D58" s="21" t="s">
        <v>239</v>
      </c>
      <c r="E58" s="21" t="s">
        <v>240</v>
      </c>
      <c r="F58" s="21" t="s">
        <v>241</v>
      </c>
      <c r="G58" s="21" t="s">
        <v>70</v>
      </c>
      <c r="H58" s="21" t="s">
        <v>282</v>
      </c>
      <c r="I58" s="21" t="s">
        <v>243</v>
      </c>
      <c r="J58" s="21" t="s">
        <v>244</v>
      </c>
      <c r="K58" s="21" t="s">
        <v>245</v>
      </c>
      <c r="L58" s="21" t="s">
        <v>287</v>
      </c>
      <c r="M58" s="22">
        <v>292199</v>
      </c>
      <c r="N58" s="22">
        <v>8373815</v>
      </c>
      <c r="O58" s="22">
        <v>292450</v>
      </c>
      <c r="P58" s="22">
        <v>8373664</v>
      </c>
      <c r="Q58" s="22">
        <v>19</v>
      </c>
      <c r="R58" s="21" t="s">
        <v>38</v>
      </c>
      <c r="S58" s="21" t="s">
        <v>38</v>
      </c>
      <c r="T58" s="21" t="s">
        <v>288</v>
      </c>
      <c r="U58" s="65" t="s">
        <v>39</v>
      </c>
      <c r="V58" s="41">
        <v>0.81</v>
      </c>
      <c r="W58" s="1">
        <v>1225738.8384</v>
      </c>
      <c r="X58" s="20">
        <v>65</v>
      </c>
      <c r="Y58" s="20">
        <v>20</v>
      </c>
      <c r="Z58" s="20"/>
      <c r="AA58" s="20"/>
      <c r="AB58" s="20"/>
      <c r="AC58" s="20"/>
      <c r="AD58" s="1">
        <v>33</v>
      </c>
      <c r="AE58" s="66" t="s">
        <v>285</v>
      </c>
      <c r="AF58" s="41">
        <v>0.5</v>
      </c>
      <c r="AG58" s="23" t="s">
        <v>71</v>
      </c>
      <c r="AH58" s="98" t="s">
        <v>77</v>
      </c>
    </row>
    <row r="59" spans="1:34" s="67" customFormat="1" ht="30" customHeight="1" x14ac:dyDescent="0.25">
      <c r="A59" s="20">
        <v>11</v>
      </c>
      <c r="B59" s="69" t="s">
        <v>289</v>
      </c>
      <c r="C59" s="73" t="s">
        <v>72</v>
      </c>
      <c r="D59" s="21" t="s">
        <v>239</v>
      </c>
      <c r="E59" s="21" t="s">
        <v>240</v>
      </c>
      <c r="F59" s="21" t="s">
        <v>241</v>
      </c>
      <c r="G59" s="21" t="s">
        <v>70</v>
      </c>
      <c r="H59" s="21" t="s">
        <v>248</v>
      </c>
      <c r="I59" s="21" t="s">
        <v>243</v>
      </c>
      <c r="J59" s="21" t="s">
        <v>244</v>
      </c>
      <c r="K59" s="21" t="s">
        <v>290</v>
      </c>
      <c r="L59" s="21" t="s">
        <v>291</v>
      </c>
      <c r="M59" s="22">
        <v>297663</v>
      </c>
      <c r="N59" s="22">
        <v>8345906</v>
      </c>
      <c r="O59" s="22">
        <v>298258</v>
      </c>
      <c r="P59" s="22">
        <v>8346863</v>
      </c>
      <c r="Q59" s="22">
        <v>19</v>
      </c>
      <c r="R59" s="21" t="s">
        <v>38</v>
      </c>
      <c r="S59" s="21"/>
      <c r="T59" s="21" t="s">
        <v>292</v>
      </c>
      <c r="U59" s="65" t="s">
        <v>39</v>
      </c>
      <c r="V59" s="41">
        <v>1.1399999999999999</v>
      </c>
      <c r="W59" s="1">
        <v>4833455.6492800005</v>
      </c>
      <c r="X59" s="20">
        <v>275</v>
      </c>
      <c r="Y59" s="20">
        <v>120</v>
      </c>
      <c r="Z59" s="20"/>
      <c r="AA59" s="20"/>
      <c r="AB59" s="20"/>
      <c r="AC59" s="20"/>
      <c r="AD59" s="1"/>
      <c r="AE59" s="66"/>
      <c r="AF59" s="41">
        <v>0.2</v>
      </c>
      <c r="AG59" s="23" t="s">
        <v>71</v>
      </c>
      <c r="AH59" s="98" t="s">
        <v>77</v>
      </c>
    </row>
    <row r="60" spans="1:34" s="67" customFormat="1" ht="30" customHeight="1" x14ac:dyDescent="0.25">
      <c r="A60" s="20">
        <v>12</v>
      </c>
      <c r="B60" s="69" t="s">
        <v>293</v>
      </c>
      <c r="C60" s="73" t="s">
        <v>72</v>
      </c>
      <c r="D60" s="21" t="s">
        <v>239</v>
      </c>
      <c r="E60" s="21" t="s">
        <v>240</v>
      </c>
      <c r="F60" s="21" t="s">
        <v>241</v>
      </c>
      <c r="G60" s="21" t="s">
        <v>70</v>
      </c>
      <c r="H60" s="21" t="s">
        <v>241</v>
      </c>
      <c r="I60" s="21" t="s">
        <v>243</v>
      </c>
      <c r="J60" s="21" t="s">
        <v>294</v>
      </c>
      <c r="K60" s="21" t="s">
        <v>295</v>
      </c>
      <c r="L60" s="21" t="s">
        <v>296</v>
      </c>
      <c r="M60" s="22">
        <v>366833</v>
      </c>
      <c r="N60" s="22">
        <v>8308914</v>
      </c>
      <c r="O60" s="22">
        <v>367427</v>
      </c>
      <c r="P60" s="22">
        <v>8308224</v>
      </c>
      <c r="Q60" s="22">
        <v>19</v>
      </c>
      <c r="R60" s="21"/>
      <c r="S60" s="21" t="s">
        <v>38</v>
      </c>
      <c r="T60" s="21" t="s">
        <v>297</v>
      </c>
      <c r="U60" s="65" t="s">
        <v>39</v>
      </c>
      <c r="V60" s="41">
        <v>1</v>
      </c>
      <c r="W60" s="1">
        <v>4252740.6052799998</v>
      </c>
      <c r="X60" s="20">
        <v>36</v>
      </c>
      <c r="Y60" s="20">
        <v>12</v>
      </c>
      <c r="Z60" s="20"/>
      <c r="AA60" s="20"/>
      <c r="AB60" s="20"/>
      <c r="AC60" s="20"/>
      <c r="AD60" s="1">
        <v>48</v>
      </c>
      <c r="AE60" s="66" t="s">
        <v>271</v>
      </c>
      <c r="AF60" s="41">
        <v>1.8</v>
      </c>
      <c r="AG60" s="23" t="s">
        <v>71</v>
      </c>
      <c r="AH60" s="98" t="s">
        <v>77</v>
      </c>
    </row>
    <row r="61" spans="1:34" s="67" customFormat="1" ht="30" customHeight="1" x14ac:dyDescent="0.25">
      <c r="A61" s="20">
        <v>13</v>
      </c>
      <c r="B61" s="69" t="s">
        <v>298</v>
      </c>
      <c r="C61" s="73" t="s">
        <v>72</v>
      </c>
      <c r="D61" s="21" t="s">
        <v>239</v>
      </c>
      <c r="E61" s="21" t="s">
        <v>240</v>
      </c>
      <c r="F61" s="21" t="s">
        <v>241</v>
      </c>
      <c r="G61" s="21" t="s">
        <v>70</v>
      </c>
      <c r="H61" s="21" t="s">
        <v>299</v>
      </c>
      <c r="I61" s="21" t="s">
        <v>243</v>
      </c>
      <c r="J61" s="21" t="s">
        <v>244</v>
      </c>
      <c r="K61" s="21" t="s">
        <v>299</v>
      </c>
      <c r="L61" s="21" t="s">
        <v>300</v>
      </c>
      <c r="M61" s="22">
        <v>328248</v>
      </c>
      <c r="N61" s="22">
        <v>8353071</v>
      </c>
      <c r="O61" s="22">
        <v>329454</v>
      </c>
      <c r="P61" s="22">
        <v>8352954</v>
      </c>
      <c r="Q61" s="22">
        <v>19</v>
      </c>
      <c r="R61" s="21" t="s">
        <v>38</v>
      </c>
      <c r="S61" s="21"/>
      <c r="T61" s="21" t="s">
        <v>301</v>
      </c>
      <c r="U61" s="65" t="s">
        <v>39</v>
      </c>
      <c r="V61" s="41">
        <v>1.25</v>
      </c>
      <c r="W61" s="1">
        <v>4684290.2984000007</v>
      </c>
      <c r="X61" s="20">
        <v>38</v>
      </c>
      <c r="Y61" s="20">
        <v>12</v>
      </c>
      <c r="Z61" s="20">
        <v>50</v>
      </c>
      <c r="AA61" s="20"/>
      <c r="AB61" s="20"/>
      <c r="AC61" s="20"/>
      <c r="AD61" s="1">
        <v>120</v>
      </c>
      <c r="AE61" s="66" t="s">
        <v>302</v>
      </c>
      <c r="AF61" s="41"/>
      <c r="AG61" s="23" t="s">
        <v>71</v>
      </c>
      <c r="AH61" s="74" t="s">
        <v>60</v>
      </c>
    </row>
    <row r="62" spans="1:34" s="67" customFormat="1" ht="30" customHeight="1" x14ac:dyDescent="0.25">
      <c r="A62" s="20">
        <v>14</v>
      </c>
      <c r="B62" s="69" t="s">
        <v>303</v>
      </c>
      <c r="C62" s="73" t="s">
        <v>72</v>
      </c>
      <c r="D62" s="21" t="s">
        <v>239</v>
      </c>
      <c r="E62" s="21" t="s">
        <v>240</v>
      </c>
      <c r="F62" s="21" t="s">
        <v>241</v>
      </c>
      <c r="G62" s="21" t="s">
        <v>65</v>
      </c>
      <c r="H62" s="21" t="s">
        <v>304</v>
      </c>
      <c r="I62" s="21" t="s">
        <v>243</v>
      </c>
      <c r="J62" s="21" t="s">
        <v>258</v>
      </c>
      <c r="K62" s="21" t="s">
        <v>305</v>
      </c>
      <c r="L62" s="21" t="s">
        <v>265</v>
      </c>
      <c r="M62" s="22">
        <v>355012.38799999998</v>
      </c>
      <c r="N62" s="22">
        <v>8352660.375</v>
      </c>
      <c r="O62" s="22">
        <v>354873.217</v>
      </c>
      <c r="P62" s="22">
        <v>8352689.3310000002</v>
      </c>
      <c r="Q62" s="22">
        <v>19</v>
      </c>
      <c r="R62" s="21"/>
      <c r="S62" s="21" t="s">
        <v>38</v>
      </c>
      <c r="T62" s="21" t="s">
        <v>306</v>
      </c>
      <c r="U62" s="65" t="s">
        <v>39</v>
      </c>
      <c r="V62" s="41">
        <v>0.26500000000000001</v>
      </c>
      <c r="W62" s="1">
        <v>440552.23984000005</v>
      </c>
      <c r="X62" s="20">
        <v>55</v>
      </c>
      <c r="Y62" s="20">
        <v>16</v>
      </c>
      <c r="Z62" s="20"/>
      <c r="AA62" s="20"/>
      <c r="AB62" s="20"/>
      <c r="AC62" s="20">
        <v>1</v>
      </c>
      <c r="AD62" s="1">
        <v>9.5</v>
      </c>
      <c r="AE62" s="66" t="s">
        <v>267</v>
      </c>
      <c r="AF62" s="41">
        <v>0.2</v>
      </c>
      <c r="AG62" s="23" t="s">
        <v>71</v>
      </c>
      <c r="AH62" s="98" t="s">
        <v>77</v>
      </c>
    </row>
    <row r="63" spans="1:34" s="67" customFormat="1" ht="30" customHeight="1" x14ac:dyDescent="0.25">
      <c r="A63" s="20">
        <v>15</v>
      </c>
      <c r="B63" s="69" t="s">
        <v>313</v>
      </c>
      <c r="C63" s="73" t="s">
        <v>72</v>
      </c>
      <c r="D63" s="21" t="s">
        <v>239</v>
      </c>
      <c r="E63" s="21" t="s">
        <v>240</v>
      </c>
      <c r="F63" s="21" t="s">
        <v>258</v>
      </c>
      <c r="G63" s="21" t="s">
        <v>70</v>
      </c>
      <c r="H63" s="21" t="s">
        <v>307</v>
      </c>
      <c r="I63" s="21" t="s">
        <v>243</v>
      </c>
      <c r="J63" s="21" t="s">
        <v>258</v>
      </c>
      <c r="K63" s="21" t="s">
        <v>308</v>
      </c>
      <c r="L63" s="21" t="s">
        <v>307</v>
      </c>
      <c r="M63" s="22">
        <v>354902</v>
      </c>
      <c r="N63" s="22">
        <v>8386291</v>
      </c>
      <c r="O63" s="22">
        <v>355224.02799999999</v>
      </c>
      <c r="P63" s="22">
        <v>8385510.3990000002</v>
      </c>
      <c r="Q63" s="22">
        <v>19</v>
      </c>
      <c r="R63" s="21"/>
      <c r="S63" s="21" t="s">
        <v>38</v>
      </c>
      <c r="T63" s="21" t="s">
        <v>309</v>
      </c>
      <c r="U63" s="65" t="s">
        <v>39</v>
      </c>
      <c r="V63" s="41">
        <v>1.19</v>
      </c>
      <c r="W63" s="1">
        <v>591081.92096000002</v>
      </c>
      <c r="X63" s="20">
        <v>48</v>
      </c>
      <c r="Y63" s="20">
        <v>12</v>
      </c>
      <c r="Z63" s="20">
        <v>120</v>
      </c>
      <c r="AA63" s="20">
        <v>50</v>
      </c>
      <c r="AB63" s="20">
        <v>2</v>
      </c>
      <c r="AC63" s="20"/>
      <c r="AD63" s="1">
        <v>35</v>
      </c>
      <c r="AE63" s="66" t="s">
        <v>267</v>
      </c>
      <c r="AF63" s="41"/>
      <c r="AG63" s="23" t="s">
        <v>71</v>
      </c>
      <c r="AH63" s="74" t="s">
        <v>60</v>
      </c>
    </row>
    <row r="64" spans="1:34" ht="24.95" customHeight="1" x14ac:dyDescent="0.3">
      <c r="A64" s="31">
        <f>A9+A13+A18+A33+A36+A38+A48</f>
        <v>48</v>
      </c>
      <c r="B64" s="116" t="s">
        <v>41</v>
      </c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8"/>
      <c r="U64" s="31"/>
      <c r="V64" s="70">
        <f>V9+V13+V18+V33+V36+V38+V48</f>
        <v>56.972000000000008</v>
      </c>
      <c r="W64" s="71">
        <f t="shared" ref="W64:AF64" si="6">W9+W13+W18+W33+W36+W38+W48</f>
        <v>205045091.51072949</v>
      </c>
      <c r="X64" s="72">
        <f t="shared" si="6"/>
        <v>18411</v>
      </c>
      <c r="Y64" s="72">
        <f t="shared" si="6"/>
        <v>4131</v>
      </c>
      <c r="Z64" s="72">
        <f t="shared" si="6"/>
        <v>9290</v>
      </c>
      <c r="AA64" s="72">
        <f t="shared" si="6"/>
        <v>8070</v>
      </c>
      <c r="AB64" s="72">
        <f t="shared" si="6"/>
        <v>21</v>
      </c>
      <c r="AC64" s="72">
        <f t="shared" si="6"/>
        <v>13</v>
      </c>
      <c r="AD64" s="71">
        <f t="shared" si="6"/>
        <v>8060</v>
      </c>
      <c r="AE64" s="31"/>
      <c r="AF64" s="70">
        <f t="shared" si="6"/>
        <v>73.926000000000002</v>
      </c>
      <c r="AG64" s="32"/>
      <c r="AH64" s="32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9"/>
      <c r="W927" s="14"/>
      <c r="X927" s="13"/>
      <c r="Y927" s="13"/>
      <c r="Z927" s="13"/>
      <c r="AA927" s="13"/>
      <c r="AB927" s="13"/>
      <c r="AC927" s="13"/>
      <c r="AD927" s="14"/>
      <c r="AE927" s="10"/>
      <c r="AF927" s="59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9"/>
      <c r="W928" s="14"/>
      <c r="X928" s="13"/>
      <c r="Y928" s="13"/>
      <c r="Z928" s="13"/>
      <c r="AA928" s="13"/>
      <c r="AB928" s="13"/>
      <c r="AC928" s="13"/>
      <c r="AD928" s="14"/>
      <c r="AE928" s="10"/>
      <c r="AF928" s="59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59"/>
      <c r="W929" s="14"/>
      <c r="X929" s="13"/>
      <c r="Y929" s="13"/>
      <c r="Z929" s="13"/>
      <c r="AA929" s="13"/>
      <c r="AB929" s="13"/>
      <c r="AC929" s="13"/>
      <c r="AD929" s="14"/>
      <c r="AE929" s="10"/>
      <c r="AF929" s="59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59"/>
      <c r="W930" s="14"/>
      <c r="X930" s="13"/>
      <c r="Y930" s="13"/>
      <c r="Z930" s="13"/>
      <c r="AA930" s="13"/>
      <c r="AB930" s="13"/>
      <c r="AC930" s="13"/>
      <c r="AD930" s="14"/>
      <c r="AE930" s="10"/>
      <c r="AF930" s="59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59"/>
      <c r="W931" s="14"/>
      <c r="X931" s="13"/>
      <c r="Y931" s="13"/>
      <c r="Z931" s="13"/>
      <c r="AA931" s="13"/>
      <c r="AB931" s="13"/>
      <c r="AC931" s="13"/>
      <c r="AD931" s="14"/>
      <c r="AE931" s="10"/>
      <c r="AF931" s="59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59"/>
      <c r="W932" s="14"/>
      <c r="X932" s="13"/>
      <c r="Y932" s="13"/>
      <c r="Z932" s="13"/>
      <c r="AA932" s="13"/>
      <c r="AB932" s="13"/>
      <c r="AC932" s="13"/>
      <c r="AD932" s="14"/>
      <c r="AE932" s="10"/>
      <c r="AF932" s="59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59"/>
      <c r="W933" s="14"/>
      <c r="X933" s="13"/>
      <c r="Y933" s="13"/>
      <c r="Z933" s="13"/>
      <c r="AA933" s="13"/>
      <c r="AB933" s="13"/>
      <c r="AC933" s="13"/>
      <c r="AD933" s="14"/>
      <c r="AE933" s="10"/>
      <c r="AF933" s="59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59"/>
      <c r="W934" s="14"/>
      <c r="X934" s="13"/>
      <c r="Y934" s="13"/>
      <c r="Z934" s="13"/>
      <c r="AA934" s="13"/>
      <c r="AB934" s="13"/>
      <c r="AC934" s="13"/>
      <c r="AD934" s="14"/>
      <c r="AE934" s="10"/>
      <c r="AF934" s="59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59"/>
      <c r="W935" s="14"/>
      <c r="X935" s="13"/>
      <c r="Y935" s="13"/>
      <c r="Z935" s="13"/>
      <c r="AA935" s="13"/>
      <c r="AB935" s="13"/>
      <c r="AC935" s="13"/>
      <c r="AD935" s="14"/>
      <c r="AE935" s="10"/>
      <c r="AF935" s="59"/>
      <c r="AG935" s="26"/>
    </row>
    <row r="936" spans="1:33" s="12" customFormat="1" ht="15.75" customHeight="1" x14ac:dyDescent="0.3">
      <c r="A936" s="25"/>
      <c r="B936" s="25"/>
      <c r="C936" s="25"/>
      <c r="D936" s="10"/>
      <c r="E936" s="10"/>
      <c r="F936" s="10"/>
      <c r="G936" s="10"/>
      <c r="H936" s="10"/>
      <c r="I936" s="10"/>
      <c r="J936" s="10"/>
      <c r="K936" s="10"/>
      <c r="L936" s="11"/>
      <c r="R936" s="13"/>
      <c r="S936" s="13"/>
      <c r="T936" s="11"/>
      <c r="U936" s="10"/>
      <c r="V936" s="59"/>
      <c r="W936" s="14"/>
      <c r="X936" s="13"/>
      <c r="Y936" s="13"/>
      <c r="Z936" s="13"/>
      <c r="AA936" s="13"/>
      <c r="AB936" s="13"/>
      <c r="AC936" s="13"/>
      <c r="AD936" s="14"/>
      <c r="AE936" s="10"/>
      <c r="AF936" s="59"/>
      <c r="AG936" s="26"/>
    </row>
    <row r="937" spans="1:33" s="12" customFormat="1" ht="15.75" customHeight="1" x14ac:dyDescent="0.3">
      <c r="A937" s="25"/>
      <c r="B937" s="25"/>
      <c r="C937" s="25"/>
      <c r="D937" s="10"/>
      <c r="E937" s="10"/>
      <c r="F937" s="10"/>
      <c r="G937" s="10"/>
      <c r="H937" s="10"/>
      <c r="I937" s="10"/>
      <c r="J937" s="10"/>
      <c r="K937" s="10"/>
      <c r="L937" s="11"/>
      <c r="R937" s="13"/>
      <c r="S937" s="13"/>
      <c r="T937" s="11"/>
      <c r="U937" s="10"/>
      <c r="V937" s="59"/>
      <c r="W937" s="14"/>
      <c r="X937" s="13"/>
      <c r="Y937" s="13"/>
      <c r="Z937" s="13"/>
      <c r="AA937" s="13"/>
      <c r="AB937" s="13"/>
      <c r="AC937" s="13"/>
      <c r="AD937" s="14"/>
      <c r="AE937" s="10"/>
      <c r="AF937" s="59"/>
      <c r="AG937" s="26"/>
    </row>
    <row r="938" spans="1:33" s="12" customFormat="1" ht="15.75" customHeight="1" x14ac:dyDescent="0.3">
      <c r="A938" s="25"/>
      <c r="B938" s="25"/>
      <c r="C938" s="25"/>
      <c r="D938" s="10"/>
      <c r="E938" s="10"/>
      <c r="F938" s="10"/>
      <c r="G938" s="10"/>
      <c r="H938" s="10"/>
      <c r="I938" s="10"/>
      <c r="J938" s="10"/>
      <c r="K938" s="10"/>
      <c r="L938" s="11"/>
      <c r="R938" s="13"/>
      <c r="S938" s="13"/>
      <c r="T938" s="11"/>
      <c r="U938" s="10"/>
      <c r="V938" s="59"/>
      <c r="W938" s="14"/>
      <c r="X938" s="13"/>
      <c r="Y938" s="13"/>
      <c r="Z938" s="13"/>
      <c r="AA938" s="13"/>
      <c r="AB938" s="13"/>
      <c r="AC938" s="13"/>
      <c r="AD938" s="14"/>
      <c r="AE938" s="10"/>
      <c r="AF938" s="59"/>
      <c r="AG938" s="26"/>
    </row>
    <row r="939" spans="1:33" s="12" customFormat="1" ht="15.75" customHeight="1" x14ac:dyDescent="0.3">
      <c r="A939" s="25"/>
      <c r="B939" s="25"/>
      <c r="C939" s="25"/>
      <c r="D939" s="10"/>
      <c r="E939" s="10"/>
      <c r="F939" s="10"/>
      <c r="G939" s="10"/>
      <c r="H939" s="10"/>
      <c r="I939" s="10"/>
      <c r="J939" s="10"/>
      <c r="K939" s="10"/>
      <c r="L939" s="11"/>
      <c r="R939" s="13"/>
      <c r="S939" s="13"/>
      <c r="T939" s="11"/>
      <c r="U939" s="10"/>
      <c r="V939" s="59"/>
      <c r="W939" s="14"/>
      <c r="X939" s="13"/>
      <c r="Y939" s="13"/>
      <c r="Z939" s="13"/>
      <c r="AA939" s="13"/>
      <c r="AB939" s="13"/>
      <c r="AC939" s="13"/>
      <c r="AD939" s="14"/>
      <c r="AE939" s="10"/>
      <c r="AF939" s="59"/>
      <c r="AG939" s="26"/>
    </row>
    <row r="940" spans="1:33" s="12" customFormat="1" ht="15.75" customHeight="1" x14ac:dyDescent="0.3">
      <c r="A940" s="25"/>
      <c r="B940" s="25"/>
      <c r="C940" s="25"/>
      <c r="D940" s="10"/>
      <c r="E940" s="10"/>
      <c r="F940" s="10"/>
      <c r="G940" s="10"/>
      <c r="H940" s="10"/>
      <c r="I940" s="10"/>
      <c r="J940" s="10"/>
      <c r="K940" s="10"/>
      <c r="L940" s="11"/>
      <c r="R940" s="13"/>
      <c r="S940" s="13"/>
      <c r="T940" s="11"/>
      <c r="U940" s="10"/>
      <c r="V940" s="59"/>
      <c r="W940" s="14"/>
      <c r="X940" s="13"/>
      <c r="Y940" s="13"/>
      <c r="Z940" s="13"/>
      <c r="AA940" s="13"/>
      <c r="AB940" s="13"/>
      <c r="AC940" s="13"/>
      <c r="AD940" s="14"/>
      <c r="AE940" s="10"/>
      <c r="AF940" s="59"/>
      <c r="AG940" s="26"/>
    </row>
    <row r="941" spans="1:33" s="12" customFormat="1" ht="15.75" customHeight="1" x14ac:dyDescent="0.3">
      <c r="A941" s="25"/>
      <c r="B941" s="25"/>
      <c r="C941" s="25"/>
      <c r="D941" s="10"/>
      <c r="E941" s="10"/>
      <c r="F941" s="10"/>
      <c r="G941" s="10"/>
      <c r="H941" s="10"/>
      <c r="I941" s="10"/>
      <c r="J941" s="10"/>
      <c r="K941" s="10"/>
      <c r="L941" s="11"/>
      <c r="R941" s="13"/>
      <c r="S941" s="13"/>
      <c r="T941" s="11"/>
      <c r="U941" s="10"/>
      <c r="V941" s="59"/>
      <c r="W941" s="14"/>
      <c r="X941" s="13"/>
      <c r="Y941" s="13"/>
      <c r="Z941" s="13"/>
      <c r="AA941" s="13"/>
      <c r="AB941" s="13"/>
      <c r="AC941" s="13"/>
      <c r="AD941" s="14"/>
      <c r="AE941" s="10"/>
      <c r="AF941" s="59"/>
      <c r="AG941" s="26"/>
    </row>
    <row r="942" spans="1:33" s="12" customFormat="1" ht="15.75" customHeight="1" x14ac:dyDescent="0.3">
      <c r="A942" s="25"/>
      <c r="B942" s="25"/>
      <c r="C942" s="25"/>
      <c r="D942" s="10"/>
      <c r="E942" s="10"/>
      <c r="F942" s="10"/>
      <c r="G942" s="10"/>
      <c r="H942" s="10"/>
      <c r="I942" s="10"/>
      <c r="J942" s="10"/>
      <c r="K942" s="10"/>
      <c r="L942" s="11"/>
      <c r="R942" s="13"/>
      <c r="S942" s="13"/>
      <c r="T942" s="11"/>
      <c r="U942" s="10"/>
      <c r="V942" s="59"/>
      <c r="W942" s="14"/>
      <c r="X942" s="13"/>
      <c r="Y942" s="13"/>
      <c r="Z942" s="13"/>
      <c r="AA942" s="13"/>
      <c r="AB942" s="13"/>
      <c r="AC942" s="13"/>
      <c r="AD942" s="14"/>
      <c r="AE942" s="10"/>
      <c r="AF942" s="59"/>
      <c r="AG942" s="26"/>
    </row>
    <row r="943" spans="1:33" s="12" customFormat="1" ht="15.75" customHeight="1" x14ac:dyDescent="0.3">
      <c r="A943" s="25"/>
      <c r="B943" s="25"/>
      <c r="C943" s="25"/>
      <c r="D943" s="10"/>
      <c r="E943" s="10"/>
      <c r="F943" s="10"/>
      <c r="G943" s="10"/>
      <c r="H943" s="10"/>
      <c r="I943" s="10"/>
      <c r="J943" s="10"/>
      <c r="K943" s="10"/>
      <c r="L943" s="11"/>
      <c r="R943" s="13"/>
      <c r="S943" s="13"/>
      <c r="T943" s="11"/>
      <c r="U943" s="10"/>
      <c r="V943" s="59"/>
      <c r="W943" s="14"/>
      <c r="X943" s="13"/>
      <c r="Y943" s="13"/>
      <c r="Z943" s="13"/>
      <c r="AA943" s="13"/>
      <c r="AB943" s="13"/>
      <c r="AC943" s="13"/>
      <c r="AD943" s="14"/>
      <c r="AE943" s="10"/>
      <c r="AF943" s="59"/>
      <c r="AG943" s="26"/>
    </row>
    <row r="944" spans="1:33" s="12" customFormat="1" ht="15.75" customHeight="1" x14ac:dyDescent="0.3">
      <c r="A944" s="25"/>
      <c r="B944" s="25"/>
      <c r="C944" s="25"/>
      <c r="D944" s="10"/>
      <c r="E944" s="10"/>
      <c r="F944" s="10"/>
      <c r="G944" s="10"/>
      <c r="H944" s="10"/>
      <c r="I944" s="10"/>
      <c r="J944" s="10"/>
      <c r="K944" s="10"/>
      <c r="L944" s="11"/>
      <c r="R944" s="13"/>
      <c r="S944" s="13"/>
      <c r="T944" s="11"/>
      <c r="U944" s="10"/>
      <c r="V944" s="59"/>
      <c r="W944" s="14"/>
      <c r="X944" s="13"/>
      <c r="Y944" s="13"/>
      <c r="Z944" s="13"/>
      <c r="AA944" s="13"/>
      <c r="AB944" s="13"/>
      <c r="AC944" s="13"/>
      <c r="AD944" s="14"/>
      <c r="AE944" s="10"/>
      <c r="AF944" s="59"/>
      <c r="AG944" s="26"/>
    </row>
    <row r="945" spans="1:33" s="12" customFormat="1" ht="15.75" customHeight="1" x14ac:dyDescent="0.3">
      <c r="A945" s="25"/>
      <c r="B945" s="25"/>
      <c r="C945" s="25"/>
      <c r="D945" s="10"/>
      <c r="E945" s="10"/>
      <c r="F945" s="10"/>
      <c r="G945" s="10"/>
      <c r="H945" s="10"/>
      <c r="I945" s="10"/>
      <c r="J945" s="10"/>
      <c r="K945" s="10"/>
      <c r="L945" s="11"/>
      <c r="R945" s="13"/>
      <c r="S945" s="13"/>
      <c r="T945" s="11"/>
      <c r="U945" s="10"/>
      <c r="V945" s="59"/>
      <c r="W945" s="14"/>
      <c r="X945" s="13"/>
      <c r="Y945" s="13"/>
      <c r="Z945" s="13"/>
      <c r="AA945" s="13"/>
      <c r="AB945" s="13"/>
      <c r="AC945" s="13"/>
      <c r="AD945" s="14"/>
      <c r="AE945" s="10"/>
      <c r="AF945" s="59"/>
      <c r="AG945" s="26"/>
    </row>
    <row r="946" spans="1:33" s="12" customFormat="1" ht="15.75" customHeight="1" x14ac:dyDescent="0.3">
      <c r="A946" s="25"/>
      <c r="B946" s="25"/>
      <c r="C946" s="25"/>
      <c r="D946" s="10"/>
      <c r="E946" s="10"/>
      <c r="F946" s="10"/>
      <c r="G946" s="10"/>
      <c r="H946" s="10"/>
      <c r="I946" s="10"/>
      <c r="J946" s="10"/>
      <c r="K946" s="10"/>
      <c r="L946" s="11"/>
      <c r="R946" s="13"/>
      <c r="S946" s="13"/>
      <c r="T946" s="11"/>
      <c r="U946" s="10"/>
      <c r="V946" s="59"/>
      <c r="W946" s="14"/>
      <c r="X946" s="13"/>
      <c r="Y946" s="13"/>
      <c r="Z946" s="13"/>
      <c r="AA946" s="13"/>
      <c r="AB946" s="13"/>
      <c r="AC946" s="13"/>
      <c r="AD946" s="14"/>
      <c r="AE946" s="10"/>
      <c r="AF946" s="59"/>
      <c r="AG946" s="26"/>
    </row>
    <row r="947" spans="1:33" s="12" customFormat="1" ht="15.75" customHeight="1" x14ac:dyDescent="0.3">
      <c r="A947" s="25"/>
      <c r="B947" s="25"/>
      <c r="C947" s="25"/>
      <c r="D947" s="10"/>
      <c r="E947" s="10"/>
      <c r="F947" s="10"/>
      <c r="G947" s="10"/>
      <c r="H947" s="10"/>
      <c r="I947" s="10"/>
      <c r="J947" s="10"/>
      <c r="K947" s="10"/>
      <c r="L947" s="11"/>
      <c r="R947" s="13"/>
      <c r="S947" s="13"/>
      <c r="T947" s="11"/>
      <c r="U947" s="10"/>
      <c r="V947" s="59"/>
      <c r="W947" s="14"/>
      <c r="X947" s="13"/>
      <c r="Y947" s="13"/>
      <c r="Z947" s="13"/>
      <c r="AA947" s="13"/>
      <c r="AB947" s="13"/>
      <c r="AC947" s="13"/>
      <c r="AD947" s="14"/>
      <c r="AE947" s="10"/>
      <c r="AF947" s="59"/>
      <c r="AG947" s="26"/>
    </row>
    <row r="948" spans="1:33" s="12" customFormat="1" ht="15.75" customHeight="1" x14ac:dyDescent="0.3">
      <c r="A948" s="25"/>
      <c r="B948" s="25"/>
      <c r="C948" s="25"/>
      <c r="D948" s="10"/>
      <c r="E948" s="10"/>
      <c r="F948" s="10"/>
      <c r="G948" s="10"/>
      <c r="H948" s="10"/>
      <c r="I948" s="10"/>
      <c r="J948" s="10"/>
      <c r="K948" s="10"/>
      <c r="L948" s="11"/>
      <c r="R948" s="13"/>
      <c r="S948" s="13"/>
      <c r="T948" s="11"/>
      <c r="U948" s="10"/>
      <c r="V948" s="59"/>
      <c r="W948" s="14"/>
      <c r="X948" s="13"/>
      <c r="Y948" s="13"/>
      <c r="Z948" s="13"/>
      <c r="AA948" s="13"/>
      <c r="AB948" s="13"/>
      <c r="AC948" s="13"/>
      <c r="AD948" s="14"/>
      <c r="AE948" s="10"/>
      <c r="AF948" s="59"/>
      <c r="AG948" s="26"/>
    </row>
    <row r="949" spans="1:33" s="12" customFormat="1" ht="15.75" customHeight="1" x14ac:dyDescent="0.3">
      <c r="A949" s="25"/>
      <c r="B949" s="25"/>
      <c r="C949" s="25"/>
      <c r="D949" s="10"/>
      <c r="E949" s="10"/>
      <c r="F949" s="10"/>
      <c r="G949" s="10"/>
      <c r="H949" s="10"/>
      <c r="I949" s="10"/>
      <c r="J949" s="10"/>
      <c r="K949" s="10"/>
      <c r="L949" s="11"/>
      <c r="R949" s="13"/>
      <c r="S949" s="13"/>
      <c r="T949" s="11"/>
      <c r="U949" s="10"/>
      <c r="V949" s="59"/>
      <c r="W949" s="14"/>
      <c r="X949" s="13"/>
      <c r="Y949" s="13"/>
      <c r="Z949" s="13"/>
      <c r="AA949" s="13"/>
      <c r="AB949" s="13"/>
      <c r="AC949" s="13"/>
      <c r="AD949" s="14"/>
      <c r="AE949" s="10"/>
      <c r="AF949" s="59"/>
      <c r="AG949" s="26"/>
    </row>
    <row r="950" spans="1:33" s="12" customFormat="1" ht="15.75" customHeight="1" x14ac:dyDescent="0.3">
      <c r="A950" s="25"/>
      <c r="B950" s="25"/>
      <c r="C950" s="25"/>
      <c r="D950" s="10"/>
      <c r="E950" s="10"/>
      <c r="F950" s="10"/>
      <c r="G950" s="10"/>
      <c r="H950" s="10"/>
      <c r="I950" s="10"/>
      <c r="J950" s="10"/>
      <c r="K950" s="10"/>
      <c r="L950" s="11"/>
      <c r="R950" s="13"/>
      <c r="S950" s="13"/>
      <c r="T950" s="11"/>
      <c r="U950" s="10"/>
      <c r="V950" s="59"/>
      <c r="W950" s="14"/>
      <c r="X950" s="13"/>
      <c r="Y950" s="13"/>
      <c r="Z950" s="13"/>
      <c r="AA950" s="13"/>
      <c r="AB950" s="13"/>
      <c r="AC950" s="13"/>
      <c r="AD950" s="14"/>
      <c r="AE950" s="10"/>
      <c r="AF950" s="59"/>
      <c r="AG950" s="26"/>
    </row>
    <row r="951" spans="1:33" s="12" customFormat="1" ht="15.75" customHeight="1" x14ac:dyDescent="0.3">
      <c r="A951" s="25"/>
      <c r="B951" s="25"/>
      <c r="C951" s="25"/>
      <c r="D951" s="10"/>
      <c r="E951" s="10"/>
      <c r="F951" s="10"/>
      <c r="G951" s="10"/>
      <c r="H951" s="10"/>
      <c r="I951" s="10"/>
      <c r="J951" s="10"/>
      <c r="K951" s="10"/>
      <c r="L951" s="11"/>
      <c r="R951" s="13"/>
      <c r="S951" s="13"/>
      <c r="T951" s="11"/>
      <c r="U951" s="10"/>
      <c r="V951" s="59"/>
      <c r="W951" s="14"/>
      <c r="X951" s="13"/>
      <c r="Y951" s="13"/>
      <c r="Z951" s="13"/>
      <c r="AA951" s="13"/>
      <c r="AB951" s="13"/>
      <c r="AC951" s="13"/>
      <c r="AD951" s="14"/>
      <c r="AE951" s="10"/>
      <c r="AF951" s="59"/>
      <c r="AG951" s="26"/>
    </row>
    <row r="952" spans="1:33" s="12" customFormat="1" ht="15.75" customHeight="1" x14ac:dyDescent="0.3">
      <c r="A952" s="25"/>
      <c r="B952" s="25"/>
      <c r="C952" s="25"/>
      <c r="D952" s="10"/>
      <c r="E952" s="10"/>
      <c r="F952" s="10"/>
      <c r="G952" s="10"/>
      <c r="H952" s="10"/>
      <c r="I952" s="10"/>
      <c r="J952" s="10"/>
      <c r="K952" s="10"/>
      <c r="L952" s="11"/>
      <c r="R952" s="13"/>
      <c r="S952" s="13"/>
      <c r="T952" s="11"/>
      <c r="U952" s="10"/>
      <c r="V952" s="59"/>
      <c r="W952" s="14"/>
      <c r="X952" s="13"/>
      <c r="Y952" s="13"/>
      <c r="Z952" s="13"/>
      <c r="AA952" s="13"/>
      <c r="AB952" s="13"/>
      <c r="AC952" s="13"/>
      <c r="AD952" s="14"/>
      <c r="AE952" s="10"/>
      <c r="AF952" s="59"/>
      <c r="AG952" s="26"/>
    </row>
    <row r="953" spans="1:33" s="12" customFormat="1" ht="15.75" customHeight="1" x14ac:dyDescent="0.3">
      <c r="A953" s="25"/>
      <c r="B953" s="25"/>
      <c r="C953" s="25"/>
      <c r="D953" s="10"/>
      <c r="E953" s="10"/>
      <c r="F953" s="10"/>
      <c r="G953" s="10"/>
      <c r="H953" s="10"/>
      <c r="I953" s="10"/>
      <c r="J953" s="10"/>
      <c r="K953" s="10"/>
      <c r="L953" s="11"/>
      <c r="R953" s="13"/>
      <c r="S953" s="13"/>
      <c r="T953" s="11"/>
      <c r="U953" s="10"/>
      <c r="V953" s="59"/>
      <c r="W953" s="14"/>
      <c r="X953" s="13"/>
      <c r="Y953" s="13"/>
      <c r="Z953" s="13"/>
      <c r="AA953" s="13"/>
      <c r="AB953" s="13"/>
      <c r="AC953" s="13"/>
      <c r="AD953" s="14"/>
      <c r="AE953" s="10"/>
      <c r="AF953" s="59"/>
      <c r="AG953" s="26"/>
    </row>
    <row r="954" spans="1:33" s="12" customFormat="1" ht="15.75" customHeight="1" x14ac:dyDescent="0.3">
      <c r="A954" s="25"/>
      <c r="B954" s="25"/>
      <c r="C954" s="25"/>
      <c r="D954" s="10"/>
      <c r="E954" s="10"/>
      <c r="F954" s="10"/>
      <c r="G954" s="10"/>
      <c r="H954" s="10"/>
      <c r="I954" s="10"/>
      <c r="J954" s="10"/>
      <c r="K954" s="10"/>
      <c r="L954" s="11"/>
      <c r="R954" s="13"/>
      <c r="S954" s="13"/>
      <c r="T954" s="11"/>
      <c r="U954" s="10"/>
      <c r="V954" s="59"/>
      <c r="W954" s="14"/>
      <c r="X954" s="13"/>
      <c r="Y954" s="13"/>
      <c r="Z954" s="13"/>
      <c r="AA954" s="13"/>
      <c r="AB954" s="13"/>
      <c r="AC954" s="13"/>
      <c r="AD954" s="14"/>
      <c r="AE954" s="10"/>
      <c r="AF954" s="59"/>
      <c r="AG954" s="26"/>
    </row>
    <row r="955" spans="1:33" s="12" customFormat="1" ht="15.75" customHeight="1" x14ac:dyDescent="0.3">
      <c r="A955" s="25"/>
      <c r="B955" s="25"/>
      <c r="C955" s="25"/>
      <c r="D955" s="10"/>
      <c r="E955" s="10"/>
      <c r="F955" s="10"/>
      <c r="G955" s="10"/>
      <c r="H955" s="10"/>
      <c r="I955" s="10"/>
      <c r="J955" s="10"/>
      <c r="K955" s="10"/>
      <c r="L955" s="11"/>
      <c r="R955" s="13"/>
      <c r="S955" s="13"/>
      <c r="T955" s="11"/>
      <c r="U955" s="10"/>
      <c r="V955" s="59"/>
      <c r="W955" s="14"/>
      <c r="X955" s="13"/>
      <c r="Y955" s="13"/>
      <c r="Z955" s="13"/>
      <c r="AA955" s="13"/>
      <c r="AB955" s="13"/>
      <c r="AC955" s="13"/>
      <c r="AD955" s="14"/>
      <c r="AE955" s="10"/>
      <c r="AF955" s="59"/>
      <c r="AG955" s="26"/>
    </row>
    <row r="956" spans="1:33" s="12" customFormat="1" ht="15.75" customHeight="1" x14ac:dyDescent="0.3">
      <c r="A956" s="25"/>
      <c r="B956" s="25"/>
      <c r="C956" s="25"/>
      <c r="D956" s="10"/>
      <c r="E956" s="10"/>
      <c r="F956" s="10"/>
      <c r="G956" s="10"/>
      <c r="H956" s="10"/>
      <c r="I956" s="10"/>
      <c r="J956" s="10"/>
      <c r="K956" s="10"/>
      <c r="L956" s="11"/>
      <c r="R956" s="13"/>
      <c r="S956" s="13"/>
      <c r="T956" s="11"/>
      <c r="U956" s="10"/>
      <c r="V956" s="59"/>
      <c r="W956" s="14"/>
      <c r="X956" s="13"/>
      <c r="Y956" s="13"/>
      <c r="Z956" s="13"/>
      <c r="AA956" s="13"/>
      <c r="AB956" s="13"/>
      <c r="AC956" s="13"/>
      <c r="AD956" s="14"/>
      <c r="AE956" s="10"/>
      <c r="AF956" s="59"/>
      <c r="AG956" s="26"/>
    </row>
    <row r="957" spans="1:33" s="12" customFormat="1" ht="15.75" customHeight="1" x14ac:dyDescent="0.3">
      <c r="A957" s="25"/>
      <c r="B957" s="25"/>
      <c r="C957" s="25"/>
      <c r="D957" s="10"/>
      <c r="E957" s="10"/>
      <c r="F957" s="10"/>
      <c r="G957" s="10"/>
      <c r="H957" s="10"/>
      <c r="I957" s="10"/>
      <c r="J957" s="10"/>
      <c r="K957" s="10"/>
      <c r="L957" s="11"/>
      <c r="R957" s="13"/>
      <c r="S957" s="13"/>
      <c r="T957" s="11"/>
      <c r="U957" s="10"/>
      <c r="V957" s="59"/>
      <c r="W957" s="14"/>
      <c r="X957" s="13"/>
      <c r="Y957" s="13"/>
      <c r="Z957" s="13"/>
      <c r="AA957" s="13"/>
      <c r="AB957" s="13"/>
      <c r="AC957" s="13"/>
      <c r="AD957" s="14"/>
      <c r="AE957" s="10"/>
      <c r="AF957" s="59"/>
      <c r="AG957" s="26"/>
    </row>
  </sheetData>
  <mergeCells count="35">
    <mergeCell ref="O7:P7"/>
    <mergeCell ref="B64:T64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Q7:Q8"/>
    <mergeCell ref="T7:T8"/>
    <mergeCell ref="I7:I8"/>
    <mergeCell ref="J7:J8"/>
    <mergeCell ref="K7:K8"/>
    <mergeCell ref="L7:L8"/>
    <mergeCell ref="M7:N7"/>
    <mergeCell ref="V7:V8"/>
    <mergeCell ref="W7:W8"/>
    <mergeCell ref="R6:S7"/>
    <mergeCell ref="AG6:AG8"/>
    <mergeCell ref="AH6:AH8"/>
    <mergeCell ref="AD7:AE7"/>
    <mergeCell ref="AF7:AF8"/>
    <mergeCell ref="X7:X8"/>
    <mergeCell ref="Y7:Y8"/>
    <mergeCell ref="Z7:Z8"/>
    <mergeCell ref="AA7:AA8"/>
    <mergeCell ref="AB7:AB8"/>
    <mergeCell ref="AC7:AC8"/>
    <mergeCell ref="U7:U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 codeName="Hoja2">
    <tabColor rgb="FF92D050"/>
  </sheetPr>
  <dimension ref="A1:E11"/>
  <sheetViews>
    <sheetView zoomScale="75" zoomScaleNormal="75" workbookViewId="0">
      <selection activeCell="C49" sqref="C4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75</v>
      </c>
      <c r="B1" s="136"/>
      <c r="C1" s="136"/>
      <c r="D1" s="136"/>
      <c r="E1" s="136"/>
    </row>
    <row r="2" spans="1:5" ht="25.5" customHeight="1" x14ac:dyDescent="0.25">
      <c r="A2" s="114" t="s">
        <v>42</v>
      </c>
      <c r="B2" s="114" t="s">
        <v>43</v>
      </c>
      <c r="C2" s="128" t="s">
        <v>44</v>
      </c>
      <c r="D2" s="138"/>
      <c r="E2" s="114" t="s">
        <v>45</v>
      </c>
    </row>
    <row r="3" spans="1:5" ht="25.5" customHeight="1" x14ac:dyDescent="0.25">
      <c r="A3" s="137"/>
      <c r="B3" s="137"/>
      <c r="C3" s="34" t="s">
        <v>46</v>
      </c>
      <c r="D3" s="35" t="s">
        <v>47</v>
      </c>
      <c r="E3" s="137"/>
    </row>
    <row r="4" spans="1:5" ht="15" customHeight="1" x14ac:dyDescent="0.25">
      <c r="A4" s="36">
        <v>1</v>
      </c>
      <c r="B4" s="37" t="s">
        <v>314</v>
      </c>
      <c r="C4" s="37">
        <v>0</v>
      </c>
      <c r="D4" s="37">
        <v>3</v>
      </c>
      <c r="E4" s="37">
        <f t="shared" ref="E4:E10" si="0">C4+D4</f>
        <v>3</v>
      </c>
    </row>
    <row r="5" spans="1:5" ht="15" customHeight="1" x14ac:dyDescent="0.25">
      <c r="A5" s="36">
        <v>2</v>
      </c>
      <c r="B5" s="37" t="s">
        <v>81</v>
      </c>
      <c r="C5" s="37">
        <v>3</v>
      </c>
      <c r="D5" s="37">
        <v>1</v>
      </c>
      <c r="E5" s="37">
        <f t="shared" ref="E5" si="1">C5+D5</f>
        <v>4</v>
      </c>
    </row>
    <row r="6" spans="1:5" ht="15" customHeight="1" x14ac:dyDescent="0.25">
      <c r="A6" s="36">
        <v>3</v>
      </c>
      <c r="B6" s="37" t="s">
        <v>108</v>
      </c>
      <c r="C6" s="37">
        <v>14</v>
      </c>
      <c r="D6" s="37">
        <v>0</v>
      </c>
      <c r="E6" s="37">
        <f t="shared" si="0"/>
        <v>14</v>
      </c>
    </row>
    <row r="7" spans="1:5" ht="15" customHeight="1" x14ac:dyDescent="0.25">
      <c r="A7" s="36">
        <v>4</v>
      </c>
      <c r="B7" s="37" t="s">
        <v>179</v>
      </c>
      <c r="C7" s="37">
        <v>0</v>
      </c>
      <c r="D7" s="37">
        <v>2</v>
      </c>
      <c r="E7" s="37">
        <f t="shared" si="0"/>
        <v>2</v>
      </c>
    </row>
    <row r="8" spans="1:5" ht="15" customHeight="1" x14ac:dyDescent="0.25">
      <c r="A8" s="36">
        <v>5</v>
      </c>
      <c r="B8" s="37" t="s">
        <v>194</v>
      </c>
      <c r="C8" s="37">
        <v>1</v>
      </c>
      <c r="D8" s="37">
        <v>0</v>
      </c>
      <c r="E8" s="37">
        <f t="shared" si="0"/>
        <v>1</v>
      </c>
    </row>
    <row r="9" spans="1:5" ht="15" customHeight="1" x14ac:dyDescent="0.25">
      <c r="A9" s="36">
        <v>6</v>
      </c>
      <c r="B9" s="37" t="s">
        <v>204</v>
      </c>
      <c r="C9" s="37">
        <v>9</v>
      </c>
      <c r="D9" s="37">
        <v>0</v>
      </c>
      <c r="E9" s="37">
        <f t="shared" ref="E9" si="2">C9+D9</f>
        <v>9</v>
      </c>
    </row>
    <row r="10" spans="1:5" ht="15" customHeight="1" x14ac:dyDescent="0.25">
      <c r="A10" s="36">
        <v>7</v>
      </c>
      <c r="B10" s="37" t="s">
        <v>237</v>
      </c>
      <c r="C10" s="37">
        <v>15</v>
      </c>
      <c r="D10" s="37">
        <v>0</v>
      </c>
      <c r="E10" s="37">
        <f t="shared" si="0"/>
        <v>15</v>
      </c>
    </row>
    <row r="11" spans="1:5" ht="18.95" customHeight="1" x14ac:dyDescent="0.25">
      <c r="A11" s="135" t="s">
        <v>45</v>
      </c>
      <c r="B11" s="135"/>
      <c r="C11" s="38">
        <f>SUM(C4:C10)</f>
        <v>42</v>
      </c>
      <c r="D11" s="38">
        <f>SUM(D4:D10)</f>
        <v>6</v>
      </c>
      <c r="E11" s="38">
        <f>SUM(E4:E10)</f>
        <v>48</v>
      </c>
    </row>
  </sheetData>
  <mergeCells count="6">
    <mergeCell ref="A11:B11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9E015-2D92-4FB7-8A3F-2931E5638825}">
  <sheetPr>
    <tabColor rgb="FF92D050"/>
  </sheetPr>
  <dimension ref="A2:AD17"/>
  <sheetViews>
    <sheetView showGridLines="0" workbookViewId="0">
      <selection activeCell="S29" sqref="S2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/>
      <c r="AA2"/>
      <c r="AB2"/>
      <c r="AC2"/>
    </row>
    <row r="3" spans="1:30" ht="14.45" customHeight="1" x14ac:dyDescent="0.25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/>
      <c r="AA3"/>
      <c r="AB3"/>
      <c r="AC3"/>
    </row>
    <row r="4" spans="1:30" x14ac:dyDescent="0.25">
      <c r="A4" s="140" t="s">
        <v>48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/>
      <c r="AA4"/>
      <c r="AB4"/>
      <c r="AC4"/>
    </row>
    <row r="5" spans="1:30" ht="21" customHeight="1" x14ac:dyDescent="0.25">
      <c r="A5" s="141" t="s">
        <v>42</v>
      </c>
      <c r="B5" s="141" t="s">
        <v>49</v>
      </c>
      <c r="C5" s="142" t="s">
        <v>50</v>
      </c>
      <c r="D5" s="144" t="s">
        <v>51</v>
      </c>
      <c r="E5" s="145"/>
      <c r="F5" s="146"/>
      <c r="G5" s="144" t="s">
        <v>52</v>
      </c>
      <c r="H5" s="145"/>
      <c r="I5" s="146"/>
      <c r="J5" s="150" t="s">
        <v>0</v>
      </c>
      <c r="K5" s="151"/>
      <c r="L5" s="152"/>
      <c r="M5" s="156" t="s">
        <v>53</v>
      </c>
      <c r="N5" s="157"/>
      <c r="O5" s="157"/>
      <c r="P5" s="157"/>
      <c r="Q5" s="157"/>
      <c r="R5" s="157"/>
      <c r="S5" s="157"/>
      <c r="T5" s="157"/>
      <c r="U5" s="158"/>
      <c r="V5" s="159" t="s">
        <v>54</v>
      </c>
      <c r="W5" s="160"/>
      <c r="X5" s="160"/>
      <c r="Y5" s="160"/>
      <c r="Z5" s="160"/>
      <c r="AA5" s="160"/>
      <c r="AB5" s="160"/>
      <c r="AC5" s="160"/>
      <c r="AD5" s="161"/>
    </row>
    <row r="6" spans="1:30" ht="21" customHeight="1" x14ac:dyDescent="0.25">
      <c r="A6" s="141"/>
      <c r="B6" s="141"/>
      <c r="C6" s="143"/>
      <c r="D6" s="147"/>
      <c r="E6" s="148"/>
      <c r="F6" s="149"/>
      <c r="G6" s="147"/>
      <c r="H6" s="148"/>
      <c r="I6" s="149"/>
      <c r="J6" s="153"/>
      <c r="K6" s="154"/>
      <c r="L6" s="155"/>
      <c r="M6" s="156" t="s">
        <v>55</v>
      </c>
      <c r="N6" s="157"/>
      <c r="O6" s="158"/>
      <c r="P6" s="162" t="s">
        <v>56</v>
      </c>
      <c r="Q6" s="163"/>
      <c r="R6" s="164"/>
      <c r="S6" s="156" t="s">
        <v>57</v>
      </c>
      <c r="T6" s="157"/>
      <c r="U6" s="158"/>
      <c r="V6" s="165" t="s">
        <v>46</v>
      </c>
      <c r="W6" s="166"/>
      <c r="X6" s="166"/>
      <c r="Y6" s="167"/>
      <c r="Z6" s="168" t="s">
        <v>47</v>
      </c>
      <c r="AA6" s="168"/>
      <c r="AB6" s="168"/>
      <c r="AC6" s="168"/>
      <c r="AD6" s="169" t="s">
        <v>41</v>
      </c>
    </row>
    <row r="7" spans="1:30" ht="30" customHeight="1" x14ac:dyDescent="0.25">
      <c r="A7" s="141"/>
      <c r="B7" s="141"/>
      <c r="C7" s="42" t="s">
        <v>43</v>
      </c>
      <c r="D7" s="43" t="s">
        <v>46</v>
      </c>
      <c r="E7" s="44" t="s">
        <v>47</v>
      </c>
      <c r="F7" s="78" t="s">
        <v>41</v>
      </c>
      <c r="G7" s="43" t="s">
        <v>46</v>
      </c>
      <c r="H7" s="44" t="s">
        <v>47</v>
      </c>
      <c r="I7" s="78" t="s">
        <v>41</v>
      </c>
      <c r="J7" s="43" t="s">
        <v>46</v>
      </c>
      <c r="K7" s="44" t="s">
        <v>47</v>
      </c>
      <c r="L7" s="78" t="s">
        <v>41</v>
      </c>
      <c r="M7" s="45" t="s">
        <v>46</v>
      </c>
      <c r="N7" s="46" t="s">
        <v>47</v>
      </c>
      <c r="O7" s="81" t="s">
        <v>41</v>
      </c>
      <c r="P7" s="62" t="s">
        <v>46</v>
      </c>
      <c r="Q7" s="64" t="s">
        <v>47</v>
      </c>
      <c r="R7" s="82" t="s">
        <v>41</v>
      </c>
      <c r="S7" s="45" t="s">
        <v>46</v>
      </c>
      <c r="T7" s="46" t="s">
        <v>47</v>
      </c>
      <c r="U7" s="81" t="s">
        <v>41</v>
      </c>
      <c r="V7" s="83" t="s">
        <v>58</v>
      </c>
      <c r="W7" s="84" t="s">
        <v>59</v>
      </c>
      <c r="X7" s="85" t="s">
        <v>60</v>
      </c>
      <c r="Y7" s="86" t="s">
        <v>61</v>
      </c>
      <c r="Z7" s="83" t="s">
        <v>58</v>
      </c>
      <c r="AA7" s="84" t="s">
        <v>59</v>
      </c>
      <c r="AB7" s="85" t="s">
        <v>60</v>
      </c>
      <c r="AC7" s="77" t="s">
        <v>61</v>
      </c>
      <c r="AD7" s="170"/>
    </row>
    <row r="8" spans="1:30" x14ac:dyDescent="0.25">
      <c r="A8" s="47">
        <v>1</v>
      </c>
      <c r="B8" s="48">
        <v>20</v>
      </c>
      <c r="C8" s="49" t="s">
        <v>314</v>
      </c>
      <c r="D8" s="50">
        <v>0</v>
      </c>
      <c r="E8" s="50">
        <v>3</v>
      </c>
      <c r="F8" s="79">
        <f t="shared" ref="F8:F14" si="0">D8+E8</f>
        <v>3</v>
      </c>
      <c r="G8" s="51">
        <v>0</v>
      </c>
      <c r="H8" s="51">
        <v>3</v>
      </c>
      <c r="I8" s="79">
        <f t="shared" ref="I8:I14" si="1">G8+H8</f>
        <v>3</v>
      </c>
      <c r="J8" s="50">
        <v>0</v>
      </c>
      <c r="K8" s="50">
        <v>10080</v>
      </c>
      <c r="L8" s="79">
        <f t="shared" ref="L8:L14" si="2">J8+K8</f>
        <v>10080</v>
      </c>
      <c r="M8" s="52">
        <v>0</v>
      </c>
      <c r="N8" s="52">
        <v>2743</v>
      </c>
      <c r="O8" s="89">
        <f t="shared" ref="O8:O14" si="3">M8+N8</f>
        <v>2743</v>
      </c>
      <c r="P8" s="41">
        <v>0</v>
      </c>
      <c r="Q8" s="41">
        <v>2.63</v>
      </c>
      <c r="R8" s="91">
        <f t="shared" ref="R8:R14" si="4">P8+Q8</f>
        <v>2.63</v>
      </c>
      <c r="S8" s="1">
        <v>0</v>
      </c>
      <c r="T8" s="1">
        <v>6496345.4248188008</v>
      </c>
      <c r="U8" s="89">
        <f t="shared" ref="U8:U14" si="5">S8+T8</f>
        <v>6496345.4248188008</v>
      </c>
      <c r="V8" s="50">
        <v>0</v>
      </c>
      <c r="W8" s="50">
        <v>0</v>
      </c>
      <c r="X8" s="50">
        <v>0</v>
      </c>
      <c r="Y8" s="79">
        <f t="shared" ref="Y8:Y14" si="6">V8+W8+X8</f>
        <v>0</v>
      </c>
      <c r="Z8" s="50">
        <v>0</v>
      </c>
      <c r="AA8" s="50">
        <v>0</v>
      </c>
      <c r="AB8" s="50">
        <v>3</v>
      </c>
      <c r="AC8" s="79">
        <f t="shared" ref="AC8:AC14" si="7">Z8+AA8+AB8</f>
        <v>3</v>
      </c>
      <c r="AD8" s="87">
        <f t="shared" ref="AD8:AD15" si="8">Y8+AC8</f>
        <v>3</v>
      </c>
    </row>
    <row r="9" spans="1:30" x14ac:dyDescent="0.25">
      <c r="A9" s="47">
        <v>2</v>
      </c>
      <c r="B9" s="48">
        <v>1</v>
      </c>
      <c r="C9" s="49" t="s">
        <v>81</v>
      </c>
      <c r="D9" s="50">
        <v>3</v>
      </c>
      <c r="E9" s="50">
        <v>1</v>
      </c>
      <c r="F9" s="79">
        <f t="shared" ref="F9" si="9">D9+E9</f>
        <v>4</v>
      </c>
      <c r="G9" s="51">
        <v>3</v>
      </c>
      <c r="H9" s="51">
        <v>1</v>
      </c>
      <c r="I9" s="79">
        <f t="shared" ref="I9" si="10">G9+H9</f>
        <v>4</v>
      </c>
      <c r="J9" s="50">
        <v>532</v>
      </c>
      <c r="K9" s="50">
        <v>400</v>
      </c>
      <c r="L9" s="79">
        <f t="shared" ref="L9" si="11">J9+K9</f>
        <v>932</v>
      </c>
      <c r="M9" s="52">
        <v>400</v>
      </c>
      <c r="N9" s="52">
        <v>200</v>
      </c>
      <c r="O9" s="89">
        <f t="shared" ref="O9" si="12">M9+N9</f>
        <v>600</v>
      </c>
      <c r="P9" s="41">
        <v>4.29</v>
      </c>
      <c r="Q9" s="41">
        <v>2.5</v>
      </c>
      <c r="R9" s="91">
        <f t="shared" ref="R9" si="13">P9+Q9</f>
        <v>6.79</v>
      </c>
      <c r="S9" s="1">
        <v>14028486.743566401</v>
      </c>
      <c r="T9" s="1">
        <v>505215.91360299999</v>
      </c>
      <c r="U9" s="89">
        <f t="shared" ref="U9" si="14">S9+T9</f>
        <v>14533702.657169402</v>
      </c>
      <c r="V9" s="50">
        <v>0</v>
      </c>
      <c r="W9" s="50">
        <v>3</v>
      </c>
      <c r="X9" s="50">
        <v>0</v>
      </c>
      <c r="Y9" s="79">
        <f t="shared" ref="Y9" si="15">V9+W9+X9</f>
        <v>3</v>
      </c>
      <c r="Z9" s="50">
        <v>0</v>
      </c>
      <c r="AA9" s="50">
        <v>0</v>
      </c>
      <c r="AB9" s="50">
        <v>1</v>
      </c>
      <c r="AC9" s="79">
        <f t="shared" ref="AC9" si="16">Z9+AA9+AB9</f>
        <v>1</v>
      </c>
      <c r="AD9" s="87">
        <f t="shared" ref="AD9" si="17">Y9+AC9</f>
        <v>4</v>
      </c>
    </row>
    <row r="10" spans="1:30" x14ac:dyDescent="0.25">
      <c r="A10" s="47">
        <v>3</v>
      </c>
      <c r="B10" s="48">
        <v>22</v>
      </c>
      <c r="C10" s="49" t="s">
        <v>108</v>
      </c>
      <c r="D10" s="50">
        <v>10</v>
      </c>
      <c r="E10" s="50">
        <v>0</v>
      </c>
      <c r="F10" s="79">
        <f t="shared" si="0"/>
        <v>10</v>
      </c>
      <c r="G10" s="51">
        <v>14</v>
      </c>
      <c r="H10" s="51">
        <v>0</v>
      </c>
      <c r="I10" s="79">
        <f t="shared" si="1"/>
        <v>14</v>
      </c>
      <c r="J10" s="50">
        <v>3427</v>
      </c>
      <c r="K10" s="50">
        <v>0</v>
      </c>
      <c r="L10" s="79">
        <f t="shared" si="2"/>
        <v>3427</v>
      </c>
      <c r="M10" s="52">
        <v>3914</v>
      </c>
      <c r="N10" s="52">
        <v>0</v>
      </c>
      <c r="O10" s="89">
        <f t="shared" si="3"/>
        <v>3914</v>
      </c>
      <c r="P10" s="41">
        <v>13.895</v>
      </c>
      <c r="Q10" s="41">
        <v>0</v>
      </c>
      <c r="R10" s="91">
        <f t="shared" si="4"/>
        <v>13.895</v>
      </c>
      <c r="S10" s="1">
        <v>66018290.854475334</v>
      </c>
      <c r="T10" s="1">
        <v>0</v>
      </c>
      <c r="U10" s="89">
        <f t="shared" si="5"/>
        <v>66018290.854475334</v>
      </c>
      <c r="V10" s="50">
        <v>0</v>
      </c>
      <c r="W10" s="50">
        <v>6</v>
      </c>
      <c r="X10" s="50">
        <v>8</v>
      </c>
      <c r="Y10" s="79">
        <f t="shared" si="6"/>
        <v>14</v>
      </c>
      <c r="Z10" s="50">
        <v>0</v>
      </c>
      <c r="AA10" s="50">
        <v>0</v>
      </c>
      <c r="AB10" s="50">
        <v>0</v>
      </c>
      <c r="AC10" s="79">
        <f t="shared" si="7"/>
        <v>0</v>
      </c>
      <c r="AD10" s="87">
        <f t="shared" si="8"/>
        <v>14</v>
      </c>
    </row>
    <row r="11" spans="1:30" x14ac:dyDescent="0.25">
      <c r="A11" s="47">
        <v>4</v>
      </c>
      <c r="B11" s="48">
        <v>15</v>
      </c>
      <c r="C11" s="49" t="s">
        <v>179</v>
      </c>
      <c r="D11" s="50">
        <v>0</v>
      </c>
      <c r="E11" s="50">
        <v>1</v>
      </c>
      <c r="F11" s="79">
        <f t="shared" si="0"/>
        <v>1</v>
      </c>
      <c r="G11" s="51">
        <v>0</v>
      </c>
      <c r="H11" s="51">
        <v>2</v>
      </c>
      <c r="I11" s="79">
        <f t="shared" si="1"/>
        <v>2</v>
      </c>
      <c r="J11" s="50">
        <v>0</v>
      </c>
      <c r="K11" s="50">
        <v>2000</v>
      </c>
      <c r="L11" s="79">
        <f t="shared" si="2"/>
        <v>2000</v>
      </c>
      <c r="M11" s="52">
        <v>0</v>
      </c>
      <c r="N11" s="52">
        <v>0</v>
      </c>
      <c r="O11" s="89">
        <f t="shared" si="3"/>
        <v>0</v>
      </c>
      <c r="P11" s="41">
        <v>0</v>
      </c>
      <c r="Q11" s="41">
        <v>4.2000000000000003E-2</v>
      </c>
      <c r="R11" s="91">
        <f t="shared" si="4"/>
        <v>4.2000000000000003E-2</v>
      </c>
      <c r="S11" s="1">
        <v>0</v>
      </c>
      <c r="T11" s="1">
        <v>352059.0899018427</v>
      </c>
      <c r="U11" s="89">
        <f t="shared" si="5"/>
        <v>352059.0899018427</v>
      </c>
      <c r="V11" s="50">
        <v>0</v>
      </c>
      <c r="W11" s="50">
        <v>0</v>
      </c>
      <c r="X11" s="50">
        <v>0</v>
      </c>
      <c r="Y11" s="79">
        <f t="shared" si="6"/>
        <v>0</v>
      </c>
      <c r="Z11" s="50">
        <v>0</v>
      </c>
      <c r="AA11" s="50">
        <v>0</v>
      </c>
      <c r="AB11" s="50">
        <v>2</v>
      </c>
      <c r="AC11" s="79">
        <f t="shared" si="7"/>
        <v>2</v>
      </c>
      <c r="AD11" s="87">
        <f t="shared" si="8"/>
        <v>2</v>
      </c>
    </row>
    <row r="12" spans="1:30" x14ac:dyDescent="0.25">
      <c r="A12" s="47">
        <v>5</v>
      </c>
      <c r="B12" s="48">
        <v>10</v>
      </c>
      <c r="C12" s="49" t="s">
        <v>194</v>
      </c>
      <c r="D12" s="50">
        <v>1</v>
      </c>
      <c r="E12" s="50">
        <v>0</v>
      </c>
      <c r="F12" s="79">
        <f t="shared" si="0"/>
        <v>1</v>
      </c>
      <c r="G12" s="51">
        <v>1</v>
      </c>
      <c r="H12" s="51">
        <v>0</v>
      </c>
      <c r="I12" s="79">
        <f t="shared" si="1"/>
        <v>1</v>
      </c>
      <c r="J12" s="50">
        <v>750</v>
      </c>
      <c r="K12" s="50">
        <v>0</v>
      </c>
      <c r="L12" s="79">
        <f t="shared" si="2"/>
        <v>750</v>
      </c>
      <c r="M12" s="52">
        <v>7</v>
      </c>
      <c r="N12" s="52">
        <v>0</v>
      </c>
      <c r="O12" s="89">
        <f t="shared" si="3"/>
        <v>7</v>
      </c>
      <c r="P12" s="41">
        <v>0.8</v>
      </c>
      <c r="Q12" s="41">
        <v>0</v>
      </c>
      <c r="R12" s="91">
        <f t="shared" si="4"/>
        <v>0.8</v>
      </c>
      <c r="S12" s="1">
        <v>3294433.3399041165</v>
      </c>
      <c r="T12" s="1">
        <v>0</v>
      </c>
      <c r="U12" s="89">
        <f t="shared" si="5"/>
        <v>3294433.3399041165</v>
      </c>
      <c r="V12" s="50">
        <v>0</v>
      </c>
      <c r="W12" s="50">
        <v>1</v>
      </c>
      <c r="X12" s="50">
        <v>0</v>
      </c>
      <c r="Y12" s="79">
        <f t="shared" si="6"/>
        <v>1</v>
      </c>
      <c r="Z12" s="50">
        <v>0</v>
      </c>
      <c r="AA12" s="50">
        <v>0</v>
      </c>
      <c r="AB12" s="50">
        <v>0</v>
      </c>
      <c r="AC12" s="79">
        <f t="shared" si="7"/>
        <v>0</v>
      </c>
      <c r="AD12" s="87">
        <f t="shared" si="8"/>
        <v>1</v>
      </c>
    </row>
    <row r="13" spans="1:30" x14ac:dyDescent="0.25">
      <c r="A13" s="47">
        <v>6</v>
      </c>
      <c r="B13" s="48">
        <v>11</v>
      </c>
      <c r="C13" s="49" t="s">
        <v>204</v>
      </c>
      <c r="D13" s="50">
        <v>2</v>
      </c>
      <c r="E13" s="50">
        <v>0</v>
      </c>
      <c r="F13" s="79">
        <f t="shared" si="0"/>
        <v>2</v>
      </c>
      <c r="G13" s="51">
        <v>9</v>
      </c>
      <c r="H13" s="51">
        <v>0</v>
      </c>
      <c r="I13" s="79">
        <f t="shared" si="1"/>
        <v>9</v>
      </c>
      <c r="J13" s="50">
        <v>150</v>
      </c>
      <c r="K13" s="50">
        <v>0</v>
      </c>
      <c r="L13" s="79">
        <f t="shared" si="2"/>
        <v>150</v>
      </c>
      <c r="M13" s="52">
        <v>335</v>
      </c>
      <c r="N13" s="52">
        <v>0</v>
      </c>
      <c r="O13" s="89">
        <f t="shared" si="3"/>
        <v>335</v>
      </c>
      <c r="P13" s="41">
        <v>14.4</v>
      </c>
      <c r="Q13" s="41">
        <v>0</v>
      </c>
      <c r="R13" s="91">
        <f t="shared" si="4"/>
        <v>14.4</v>
      </c>
      <c r="S13" s="1">
        <v>48487371.525739998</v>
      </c>
      <c r="T13" s="1">
        <v>0</v>
      </c>
      <c r="U13" s="89">
        <f t="shared" si="5"/>
        <v>48487371.525739998</v>
      </c>
      <c r="V13" s="50">
        <v>0</v>
      </c>
      <c r="W13" s="50">
        <v>9</v>
      </c>
      <c r="X13" s="50">
        <v>0</v>
      </c>
      <c r="Y13" s="79">
        <f t="shared" si="6"/>
        <v>9</v>
      </c>
      <c r="Z13" s="50">
        <v>0</v>
      </c>
      <c r="AA13" s="50">
        <v>0</v>
      </c>
      <c r="AB13" s="50">
        <v>0</v>
      </c>
      <c r="AC13" s="79">
        <f t="shared" si="7"/>
        <v>0</v>
      </c>
      <c r="AD13" s="87">
        <f t="shared" si="8"/>
        <v>9</v>
      </c>
    </row>
    <row r="14" spans="1:30" x14ac:dyDescent="0.25">
      <c r="A14" s="47">
        <v>7</v>
      </c>
      <c r="B14" s="48">
        <v>21</v>
      </c>
      <c r="C14" s="49" t="s">
        <v>237</v>
      </c>
      <c r="D14" s="93">
        <v>11</v>
      </c>
      <c r="E14" s="93">
        <v>0</v>
      </c>
      <c r="F14" s="79">
        <f t="shared" si="0"/>
        <v>11</v>
      </c>
      <c r="G14" s="93">
        <v>15</v>
      </c>
      <c r="H14" s="20">
        <v>0</v>
      </c>
      <c r="I14" s="79">
        <f t="shared" si="1"/>
        <v>15</v>
      </c>
      <c r="J14" s="93">
        <v>1072</v>
      </c>
      <c r="K14" s="93">
        <v>0</v>
      </c>
      <c r="L14" s="79">
        <f t="shared" si="2"/>
        <v>1072</v>
      </c>
      <c r="M14" s="94">
        <v>461</v>
      </c>
      <c r="N14" s="94">
        <v>0</v>
      </c>
      <c r="O14" s="89">
        <f t="shared" si="3"/>
        <v>461</v>
      </c>
      <c r="P14" s="95">
        <v>18.414999999999999</v>
      </c>
      <c r="Q14" s="95">
        <v>0</v>
      </c>
      <c r="R14" s="91">
        <f t="shared" si="4"/>
        <v>18.414999999999999</v>
      </c>
      <c r="S14" s="1">
        <v>65862888.618720002</v>
      </c>
      <c r="T14" s="1">
        <v>0</v>
      </c>
      <c r="U14" s="89">
        <f t="shared" si="5"/>
        <v>65862888.618720002</v>
      </c>
      <c r="V14" s="96">
        <v>0</v>
      </c>
      <c r="W14" s="96">
        <v>7</v>
      </c>
      <c r="X14" s="96">
        <v>8</v>
      </c>
      <c r="Y14" s="79">
        <f t="shared" si="6"/>
        <v>15</v>
      </c>
      <c r="Z14" s="96">
        <v>0</v>
      </c>
      <c r="AA14" s="96">
        <v>0</v>
      </c>
      <c r="AB14" s="96">
        <v>0</v>
      </c>
      <c r="AC14" s="79">
        <f t="shared" si="7"/>
        <v>0</v>
      </c>
      <c r="AD14" s="87">
        <f t="shared" si="8"/>
        <v>15</v>
      </c>
    </row>
    <row r="15" spans="1:30" s="53" customFormat="1" ht="14.25" x14ac:dyDescent="0.2">
      <c r="A15" s="182" t="s">
        <v>62</v>
      </c>
      <c r="B15" s="183"/>
      <c r="C15" s="184"/>
      <c r="D15" s="80">
        <f t="shared" ref="D15:AB15" si="18">SUM(D8:D14)</f>
        <v>27</v>
      </c>
      <c r="E15" s="80">
        <f t="shared" si="18"/>
        <v>5</v>
      </c>
      <c r="F15" s="185">
        <f t="shared" si="18"/>
        <v>32</v>
      </c>
      <c r="G15" s="80">
        <f t="shared" si="18"/>
        <v>42</v>
      </c>
      <c r="H15" s="80">
        <f t="shared" si="18"/>
        <v>6</v>
      </c>
      <c r="I15" s="185">
        <f t="shared" si="18"/>
        <v>48</v>
      </c>
      <c r="J15" s="80">
        <f t="shared" si="18"/>
        <v>5931</v>
      </c>
      <c r="K15" s="80">
        <f t="shared" si="18"/>
        <v>12480</v>
      </c>
      <c r="L15" s="80">
        <f t="shared" si="18"/>
        <v>18411</v>
      </c>
      <c r="M15" s="90">
        <f t="shared" si="18"/>
        <v>5117</v>
      </c>
      <c r="N15" s="90">
        <f t="shared" si="18"/>
        <v>2943</v>
      </c>
      <c r="O15" s="187">
        <f t="shared" si="18"/>
        <v>8060</v>
      </c>
      <c r="P15" s="92">
        <f t="shared" si="18"/>
        <v>51.8</v>
      </c>
      <c r="Q15" s="92">
        <f t="shared" si="18"/>
        <v>5.1719999999999997</v>
      </c>
      <c r="R15" s="189">
        <f t="shared" si="18"/>
        <v>56.972000000000001</v>
      </c>
      <c r="S15" s="90">
        <f t="shared" si="18"/>
        <v>197691471.08240587</v>
      </c>
      <c r="T15" s="90">
        <f t="shared" si="18"/>
        <v>7353620.4283236442</v>
      </c>
      <c r="U15" s="187">
        <f t="shared" si="18"/>
        <v>205045091.51072949</v>
      </c>
      <c r="V15" s="80">
        <f t="shared" si="18"/>
        <v>0</v>
      </c>
      <c r="W15" s="80">
        <f t="shared" si="18"/>
        <v>26</v>
      </c>
      <c r="X15" s="80">
        <f t="shared" si="18"/>
        <v>16</v>
      </c>
      <c r="Y15" s="80">
        <f t="shared" si="18"/>
        <v>42</v>
      </c>
      <c r="Z15" s="80">
        <f t="shared" si="18"/>
        <v>0</v>
      </c>
      <c r="AA15" s="80">
        <f t="shared" si="18"/>
        <v>0</v>
      </c>
      <c r="AB15" s="80">
        <f t="shared" si="18"/>
        <v>6</v>
      </c>
      <c r="AC15" s="80">
        <f>Z15+AA15+AB15</f>
        <v>6</v>
      </c>
      <c r="AD15" s="172">
        <f t="shared" si="8"/>
        <v>48</v>
      </c>
    </row>
    <row r="16" spans="1:30" s="54" customFormat="1" x14ac:dyDescent="0.2">
      <c r="A16" s="174" t="s">
        <v>41</v>
      </c>
      <c r="B16" s="174"/>
      <c r="C16" s="174"/>
      <c r="D16" s="175">
        <f>D15+E15</f>
        <v>32</v>
      </c>
      <c r="E16" s="176"/>
      <c r="F16" s="186"/>
      <c r="G16" s="175">
        <f>G15+H15</f>
        <v>48</v>
      </c>
      <c r="H16" s="176"/>
      <c r="I16" s="186"/>
      <c r="J16" s="175">
        <f>J15+K15</f>
        <v>18411</v>
      </c>
      <c r="K16" s="176"/>
      <c r="L16" s="88"/>
      <c r="M16" s="177">
        <f>M15+N15</f>
        <v>8060</v>
      </c>
      <c r="N16" s="178"/>
      <c r="O16" s="188"/>
      <c r="P16" s="179">
        <f>P15+Q15</f>
        <v>56.971999999999994</v>
      </c>
      <c r="Q16" s="180"/>
      <c r="R16" s="190"/>
      <c r="S16" s="177">
        <f>S15+T15</f>
        <v>205045091.51072952</v>
      </c>
      <c r="T16" s="178"/>
      <c r="U16" s="188"/>
      <c r="V16" s="175">
        <f>Y15+AC15</f>
        <v>48</v>
      </c>
      <c r="W16" s="181"/>
      <c r="X16" s="181"/>
      <c r="Y16" s="181"/>
      <c r="Z16" s="181"/>
      <c r="AA16" s="181"/>
      <c r="AB16" s="181"/>
      <c r="AC16" s="176"/>
      <c r="AD16" s="173"/>
    </row>
    <row r="17" spans="2:29" x14ac:dyDescent="0.25">
      <c r="B17" s="171" t="s">
        <v>69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/>
      <c r="AA17"/>
      <c r="AB17"/>
      <c r="AC17"/>
    </row>
  </sheetData>
  <mergeCells count="33">
    <mergeCell ref="U15:U16"/>
    <mergeCell ref="AD6:AD7"/>
    <mergeCell ref="B17:Y17"/>
    <mergeCell ref="AD15:AD16"/>
    <mergeCell ref="A16:C16"/>
    <mergeCell ref="D16:E16"/>
    <mergeCell ref="G16:H16"/>
    <mergeCell ref="J16:K16"/>
    <mergeCell ref="M16:N16"/>
    <mergeCell ref="P16:Q16"/>
    <mergeCell ref="S16:T16"/>
    <mergeCell ref="V16:AC16"/>
    <mergeCell ref="A15:C15"/>
    <mergeCell ref="F15:F16"/>
    <mergeCell ref="I15:I16"/>
    <mergeCell ref="O15:O16"/>
    <mergeCell ref="R15:R16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Z6:A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2025-10-14T21:12:58Z</dcterms:modified>
</cp:coreProperties>
</file>